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8_ago\"/>
    </mc:Choice>
  </mc:AlternateContent>
  <bookViews>
    <workbookView xWindow="0" yWindow="0" windowWidth="19200" windowHeight="7305"/>
  </bookViews>
  <sheets>
    <sheet name="Sheet1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Sheet1!$A$1:$X$79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2" i="1" l="1"/>
  <c r="U56" i="1"/>
  <c r="U50" i="1"/>
  <c r="V75" i="1" l="1"/>
  <c r="V74" i="1"/>
  <c r="V69" i="1"/>
  <c r="V68" i="1"/>
  <c r="V63" i="1"/>
  <c r="V62" i="1"/>
  <c r="V57" i="1"/>
  <c r="V56" i="1"/>
  <c r="V51" i="1"/>
  <c r="V50" i="1"/>
  <c r="V45" i="1"/>
  <c r="V44" i="1"/>
  <c r="V39" i="1"/>
  <c r="V38" i="1"/>
  <c r="V33" i="1"/>
  <c r="V32" i="1"/>
  <c r="V21" i="1"/>
  <c r="V20" i="1"/>
  <c r="V15" i="1"/>
  <c r="V14" i="1"/>
  <c r="V9" i="1"/>
  <c r="V8" i="1"/>
  <c r="V3" i="1"/>
  <c r="V2" i="1"/>
  <c r="G79" i="1"/>
  <c r="G78" i="1"/>
  <c r="G76" i="1"/>
  <c r="G75" i="1"/>
  <c r="G74" i="1"/>
  <c r="G73" i="1"/>
  <c r="G72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X11" i="1" l="1"/>
  <c r="X17" i="1" s="1"/>
  <c r="X23" i="1" s="1"/>
  <c r="X77" i="1" s="1"/>
  <c r="X12" i="1"/>
  <c r="X18" i="1" s="1"/>
  <c r="X24" i="1" s="1"/>
  <c r="X78" i="1" s="1"/>
  <c r="X13" i="1"/>
  <c r="X19" i="1" s="1"/>
  <c r="X25" i="1" s="1"/>
  <c r="X79" i="1" s="1"/>
  <c r="X4" i="1" l="1"/>
  <c r="X28" i="1" l="1"/>
  <c r="X27" i="1"/>
  <c r="X26" i="1"/>
  <c r="X46" i="1" l="1"/>
  <c r="X40" i="1"/>
  <c r="X34" i="1"/>
  <c r="X22" i="1"/>
  <c r="X76" i="1"/>
  <c r="X70" i="1"/>
  <c r="X64" i="1"/>
  <c r="X58" i="1"/>
  <c r="X52" i="1"/>
  <c r="X16" i="1"/>
  <c r="X10" i="1"/>
  <c r="X74" i="1" l="1"/>
  <c r="X44" i="1" l="1"/>
  <c r="X57" i="1"/>
  <c r="X32" i="1"/>
  <c r="X75" i="1"/>
  <c r="X20" i="1"/>
  <c r="X63" i="1"/>
  <c r="X15" i="1"/>
  <c r="X33" i="1"/>
  <c r="X69" i="1"/>
  <c r="X8" i="1"/>
  <c r="X56" i="1"/>
  <c r="X39" i="1"/>
  <c r="X38" i="1"/>
  <c r="X50" i="1"/>
  <c r="X9" i="1"/>
  <c r="X45" i="1"/>
  <c r="X68" i="1"/>
  <c r="X21" i="1"/>
  <c r="X51" i="1"/>
  <c r="X62" i="1"/>
  <c r="X14" i="1"/>
  <c r="X2" i="1" l="1"/>
  <c r="X3" i="1"/>
  <c r="G77" i="1" l="1"/>
  <c r="G71" i="1"/>
</calcChain>
</file>

<file path=xl/comments1.xml><?xml version="1.0" encoding="utf-8"?>
<comments xmlns="http://schemas.openxmlformats.org/spreadsheetml/2006/main">
  <authors>
    <author>Author</author>
  </authors>
  <commentList>
    <comment ref="Q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<sst xmlns="http://schemas.openxmlformats.org/spreadsheetml/2006/main" count="381" uniqueCount="49">
  <si>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</si>
  <si>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</si>
  <si>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</si>
  <si>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</si>
  <si>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</si>
  <si>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</si>
  <si>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</si>
  <si>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</si>
  <si>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</si>
  <si>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</si>
  <si>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</si>
  <si>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</si>
  <si>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</si>
  <si>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</si>
  <si>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</si>
  <si>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</si>
  <si>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</si>
  <si>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</si>
  <si>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</si>
  <si>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</si>
  <si>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</si>
  <si>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</si>
  <si>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</si>
  <si>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</si>
  <si>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</si>
  <si>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</si>
  <si>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</si>
  <si>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</si>
  <si>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</si>
  <si>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</si>
  <si>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</si>
  <si>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</si>
  <si>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</si>
  <si>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</si>
  <si>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</si>
  <si>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</si>
  <si>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</si>
  <si>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</si>
  <si>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</si>
  <si>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</si>
  <si>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</si>
  <si>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</si>
  <si>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</si>
  <si>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</si>
  <si>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</si>
  <si>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</si>
  <si>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Enero 2017</t>
  </si>
  <si>
    <t>Reliquidacion FAIE Febrero 2017</t>
  </si>
  <si>
    <t>Reliquidacion energía enero y febrero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</si>
</sst>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6" fontId="0" fillId="0" borderId="0" xfId="0" applyNumberFormat="1" applyAlignment="1">
      <alignment horizontal="right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0" fontId="0" fillId="0" borderId="0" xfId="0" applyBorder="1"/>
    <xf numFmtId="0" fontId="0" fillId="0" borderId="5" xfId="0" applyBorder="1"/>
    <xf numFmtId="3" fontId="0" fillId="0" borderId="0" xfId="0" applyNumberFormat="1"/>
    <xf numFmtId="0" fontId="0" fillId="0" borderId="0" xfId="0" applyNumberFormat="1" applyAlignment="1">
      <alignment horizontal="right"/>
    </xf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1" fillId="2" borderId="0" xfId="0" applyNumberFormat="1" applyFont="1" applyFill="1" applyAlignment="1">
      <alignment horizont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8_ago/Ventas_empresas_Gx_Ago_2017_Ael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3.%20Facturacion%20Dx/4.%20Grupo%20SAESA/2017/08_ago/1.%20v1/OC_FRONTEL_COM_AGO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3.%20Facturacion%20Dx/4.%20Grupo%20SAESA/2017/08_ago/1.%20v1/OC_Luz%20Osorno_COM_AGO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3.%20Facturacion%20Dx/4.%20Grupo%20SAESA/2017/08_ago/1.%20v1/OC_SAESA_COM_AGO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N°1"/>
      <sheetName val="Tabla N°2"/>
      <sheetName val="Sheet2"/>
      <sheetName val="Tabla N°3"/>
      <sheetName val="Comprobaciones"/>
      <sheetName val="Nombres y Códigos"/>
      <sheetName val="Nuevos Codigos"/>
    </sheetNames>
    <sheetDataSet>
      <sheetData sheetId="0"/>
      <sheetData sheetId="1"/>
      <sheetData sheetId="2"/>
      <sheetData sheetId="3">
        <row r="8">
          <cell r="C8" t="str">
            <v>Elecda SIC</v>
          </cell>
          <cell r="U8">
            <v>0</v>
          </cell>
          <cell r="V8">
            <v>47.951000000000001</v>
          </cell>
          <cell r="W8">
            <v>0</v>
          </cell>
          <cell r="X8">
            <v>2005.886</v>
          </cell>
          <cell r="Y8">
            <v>0</v>
          </cell>
          <cell r="BD8">
            <v>16.481999999999999</v>
          </cell>
        </row>
        <row r="9">
          <cell r="C9" t="str">
            <v>Elecda SIC</v>
          </cell>
          <cell r="U9">
            <v>0</v>
          </cell>
          <cell r="V9">
            <v>50.287999999999997</v>
          </cell>
          <cell r="W9">
            <v>0</v>
          </cell>
          <cell r="X9">
            <v>2103.6480000000001</v>
          </cell>
          <cell r="Y9">
            <v>0</v>
          </cell>
        </row>
        <row r="10">
          <cell r="C10" t="str">
            <v>Elecda SIC</v>
          </cell>
          <cell r="U10">
            <v>0.249</v>
          </cell>
          <cell r="V10">
            <v>34.284999999999997</v>
          </cell>
          <cell r="W10">
            <v>1657.856</v>
          </cell>
          <cell r="X10">
            <v>1434.21</v>
          </cell>
          <cell r="Y10">
            <v>0</v>
          </cell>
        </row>
        <row r="11">
          <cell r="C11" t="str">
            <v>EMELAT</v>
          </cell>
          <cell r="U11">
            <v>0</v>
          </cell>
          <cell r="V11">
            <v>124.384</v>
          </cell>
          <cell r="W11">
            <v>0</v>
          </cell>
          <cell r="X11">
            <v>5670.5420000000004</v>
          </cell>
          <cell r="Y11">
            <v>0</v>
          </cell>
        </row>
        <row r="12">
          <cell r="C12" t="str">
            <v>EMELAT</v>
          </cell>
          <cell r="U12">
            <v>0</v>
          </cell>
          <cell r="V12">
            <v>12.721</v>
          </cell>
          <cell r="W12">
            <v>0</v>
          </cell>
          <cell r="X12">
            <v>532.14499999999998</v>
          </cell>
          <cell r="Y12">
            <v>0</v>
          </cell>
        </row>
        <row r="13">
          <cell r="C13" t="str">
            <v>EMELAT</v>
          </cell>
          <cell r="U13">
            <v>0</v>
          </cell>
          <cell r="V13">
            <v>29.629000000000001</v>
          </cell>
          <cell r="W13">
            <v>0</v>
          </cell>
          <cell r="X13">
            <v>1338.223</v>
          </cell>
          <cell r="Y13">
            <v>0</v>
          </cell>
        </row>
        <row r="14">
          <cell r="C14" t="str">
            <v>EMELAT</v>
          </cell>
          <cell r="U14">
            <v>0</v>
          </cell>
          <cell r="V14">
            <v>0.27</v>
          </cell>
          <cell r="W14">
            <v>0</v>
          </cell>
          <cell r="X14">
            <v>13.744</v>
          </cell>
          <cell r="Y14">
            <v>0</v>
          </cell>
        </row>
        <row r="15">
          <cell r="C15" t="str">
            <v>EMELAT</v>
          </cell>
          <cell r="U15">
            <v>0</v>
          </cell>
          <cell r="V15">
            <v>152.524</v>
          </cell>
          <cell r="W15">
            <v>0</v>
          </cell>
          <cell r="X15">
            <v>6953.4170000000004</v>
          </cell>
          <cell r="Y15">
            <v>0</v>
          </cell>
        </row>
        <row r="16">
          <cell r="C16" t="str">
            <v>EMELAT</v>
          </cell>
          <cell r="U16">
            <v>0</v>
          </cell>
          <cell r="V16">
            <v>14.003</v>
          </cell>
          <cell r="W16">
            <v>0</v>
          </cell>
          <cell r="X16">
            <v>585.77300000000002</v>
          </cell>
          <cell r="Y16">
            <v>2.7320000000000002</v>
          </cell>
        </row>
        <row r="17">
          <cell r="C17" t="str">
            <v>EMELAT</v>
          </cell>
          <cell r="U17">
            <v>0</v>
          </cell>
          <cell r="V17">
            <v>34.865000000000002</v>
          </cell>
          <cell r="W17">
            <v>0</v>
          </cell>
          <cell r="X17">
            <v>1574.713</v>
          </cell>
          <cell r="Y17">
            <v>0.72599999999999998</v>
          </cell>
        </row>
        <row r="18">
          <cell r="C18" t="str">
            <v>EMELAT</v>
          </cell>
          <cell r="U18">
            <v>0</v>
          </cell>
          <cell r="V18">
            <v>0.184</v>
          </cell>
          <cell r="W18">
            <v>0</v>
          </cell>
          <cell r="X18">
            <v>9.3659999999999997</v>
          </cell>
          <cell r="Y18">
            <v>3.121</v>
          </cell>
        </row>
        <row r="19">
          <cell r="C19" t="str">
            <v>EMELAT</v>
          </cell>
          <cell r="U19">
            <v>0.57699999999999996</v>
          </cell>
          <cell r="V19">
            <v>75.542000000000002</v>
          </cell>
          <cell r="W19">
            <v>4127.4769999999999</v>
          </cell>
          <cell r="X19">
            <v>3443.884</v>
          </cell>
          <cell r="Y19">
            <v>0</v>
          </cell>
          <cell r="BC19">
            <v>7.1529999999999996</v>
          </cell>
          <cell r="BD19">
            <v>63.021999999999998</v>
          </cell>
          <cell r="BE19">
            <v>0.24199999999999999</v>
          </cell>
        </row>
        <row r="20">
          <cell r="C20" t="str">
            <v>EMELAT</v>
          </cell>
          <cell r="U20">
            <v>6.2E-2</v>
          </cell>
          <cell r="V20">
            <v>8.5969999999999995</v>
          </cell>
          <cell r="W20">
            <v>412.79899999999998</v>
          </cell>
          <cell r="X20">
            <v>359.63</v>
          </cell>
          <cell r="Y20">
            <v>0.3</v>
          </cell>
        </row>
        <row r="21">
          <cell r="C21" t="str">
            <v>EMELAT</v>
          </cell>
          <cell r="U21">
            <v>0.17199999999999999</v>
          </cell>
          <cell r="V21">
            <v>22.904</v>
          </cell>
          <cell r="W21">
            <v>1241.143</v>
          </cell>
          <cell r="X21">
            <v>1034.482</v>
          </cell>
          <cell r="Y21">
            <v>0</v>
          </cell>
        </row>
        <row r="22">
          <cell r="C22" t="str">
            <v>EMELAT</v>
          </cell>
          <cell r="U22">
            <v>1E-3</v>
          </cell>
          <cell r="V22">
            <v>0.17199999999999999</v>
          </cell>
          <cell r="W22">
            <v>5.1710000000000003</v>
          </cell>
          <cell r="X22">
            <v>8.7550000000000008</v>
          </cell>
          <cell r="Y22">
            <v>5.0000000000000001E-3</v>
          </cell>
        </row>
        <row r="23">
          <cell r="C23" t="str">
            <v>Conafe</v>
          </cell>
          <cell r="U23">
            <v>0</v>
          </cell>
          <cell r="V23">
            <v>2872.7</v>
          </cell>
          <cell r="W23">
            <v>0</v>
          </cell>
          <cell r="X23">
            <v>151813.57699999999</v>
          </cell>
          <cell r="Y23">
            <v>0</v>
          </cell>
        </row>
        <row r="24">
          <cell r="C24" t="str">
            <v>Conafe</v>
          </cell>
          <cell r="U24">
            <v>0</v>
          </cell>
          <cell r="V24">
            <v>323.911</v>
          </cell>
          <cell r="W24">
            <v>0</v>
          </cell>
          <cell r="X24">
            <v>14629.763999999999</v>
          </cell>
          <cell r="Y24">
            <v>0</v>
          </cell>
        </row>
        <row r="25">
          <cell r="C25" t="str">
            <v>Conafe</v>
          </cell>
          <cell r="U25">
            <v>0</v>
          </cell>
          <cell r="V25">
            <v>95.126999999999995</v>
          </cell>
          <cell r="W25">
            <v>0</v>
          </cell>
          <cell r="X25">
            <v>5090.9120000000003</v>
          </cell>
          <cell r="Y25">
            <v>0</v>
          </cell>
        </row>
        <row r="26">
          <cell r="C26" t="str">
            <v>Conafe</v>
          </cell>
          <cell r="U26">
            <v>0</v>
          </cell>
          <cell r="V26">
            <v>7403.0309999999999</v>
          </cell>
          <cell r="W26">
            <v>0</v>
          </cell>
          <cell r="X26">
            <v>376843.89</v>
          </cell>
          <cell r="Y26">
            <v>0</v>
          </cell>
          <cell r="BC26">
            <v>168.87200000000001</v>
          </cell>
          <cell r="BD26">
            <v>5761.91</v>
          </cell>
          <cell r="BE26">
            <v>5.0000000000000001E-3</v>
          </cell>
        </row>
        <row r="27">
          <cell r="C27" t="str">
            <v>Conafe</v>
          </cell>
          <cell r="U27">
            <v>0</v>
          </cell>
          <cell r="V27">
            <v>3107.4789999999998</v>
          </cell>
          <cell r="W27">
            <v>0</v>
          </cell>
          <cell r="X27">
            <v>167931.27299999999</v>
          </cell>
          <cell r="Y27">
            <v>0</v>
          </cell>
        </row>
        <row r="28">
          <cell r="C28" t="str">
            <v>Conafe</v>
          </cell>
          <cell r="U28">
            <v>0</v>
          </cell>
          <cell r="V28">
            <v>3745.5749999999998</v>
          </cell>
          <cell r="W28">
            <v>0</v>
          </cell>
          <cell r="X28">
            <v>197942.402</v>
          </cell>
          <cell r="Y28">
            <v>0</v>
          </cell>
        </row>
        <row r="29">
          <cell r="C29" t="str">
            <v>Conafe</v>
          </cell>
          <cell r="U29">
            <v>0</v>
          </cell>
          <cell r="V29">
            <v>372.488</v>
          </cell>
          <cell r="W29">
            <v>0</v>
          </cell>
          <cell r="X29">
            <v>16823.793000000001</v>
          </cell>
          <cell r="Y29">
            <v>11.007</v>
          </cell>
        </row>
        <row r="30">
          <cell r="C30" t="str">
            <v>Conafe</v>
          </cell>
          <cell r="U30">
            <v>0</v>
          </cell>
          <cell r="V30">
            <v>139.40799999999999</v>
          </cell>
          <cell r="W30">
            <v>0</v>
          </cell>
          <cell r="X30">
            <v>7460.6980000000003</v>
          </cell>
          <cell r="Y30">
            <v>0</v>
          </cell>
        </row>
        <row r="31">
          <cell r="C31" t="str">
            <v>Conafe</v>
          </cell>
          <cell r="U31">
            <v>0</v>
          </cell>
          <cell r="V31">
            <v>9494.8009999999995</v>
          </cell>
          <cell r="W31">
            <v>0</v>
          </cell>
          <cell r="X31">
            <v>483323.35</v>
          </cell>
          <cell r="Y31">
            <v>0</v>
          </cell>
        </row>
        <row r="32">
          <cell r="C32" t="str">
            <v>Conafe</v>
          </cell>
          <cell r="U32">
            <v>0</v>
          </cell>
          <cell r="V32">
            <v>4439.3999999999996</v>
          </cell>
          <cell r="W32">
            <v>0</v>
          </cell>
          <cell r="X32">
            <v>239909.61499999999</v>
          </cell>
          <cell r="Y32">
            <v>0</v>
          </cell>
        </row>
        <row r="33">
          <cell r="C33" t="str">
            <v>Conafe</v>
          </cell>
          <cell r="U33">
            <v>16.239999999999998</v>
          </cell>
          <cell r="V33">
            <v>2173.8319999999999</v>
          </cell>
          <cell r="W33">
            <v>89254.978000000003</v>
          </cell>
          <cell r="X33">
            <v>114880.5</v>
          </cell>
          <cell r="Y33">
            <v>0</v>
          </cell>
        </row>
        <row r="34">
          <cell r="C34" t="str">
            <v>Conafe</v>
          </cell>
          <cell r="U34">
            <v>2.3029999999999999</v>
          </cell>
          <cell r="V34">
            <v>297.29399999999998</v>
          </cell>
          <cell r="W34">
            <v>16618.327000000001</v>
          </cell>
          <cell r="X34">
            <v>13427.581</v>
          </cell>
          <cell r="Y34">
            <v>0</v>
          </cell>
        </row>
        <row r="35">
          <cell r="C35" t="str">
            <v>Conafe</v>
          </cell>
          <cell r="U35">
            <v>0.68200000000000005</v>
          </cell>
          <cell r="V35">
            <v>87.501999999999995</v>
          </cell>
          <cell r="W35">
            <v>3825.607</v>
          </cell>
          <cell r="X35">
            <v>4682.8450000000003</v>
          </cell>
          <cell r="Y35">
            <v>0</v>
          </cell>
        </row>
        <row r="36">
          <cell r="C36" t="str">
            <v>Conafe</v>
          </cell>
          <cell r="U36">
            <v>44.460999999999999</v>
          </cell>
          <cell r="V36">
            <v>6025.509</v>
          </cell>
          <cell r="W36">
            <v>229911.10800000001</v>
          </cell>
          <cell r="X36">
            <v>306722.51</v>
          </cell>
          <cell r="Y36">
            <v>0</v>
          </cell>
        </row>
        <row r="37">
          <cell r="C37" t="str">
            <v>Conafe</v>
          </cell>
          <cell r="U37">
            <v>21.437999999999999</v>
          </cell>
          <cell r="V37">
            <v>2802.2089999999998</v>
          </cell>
          <cell r="W37">
            <v>121318.819</v>
          </cell>
          <cell r="X37">
            <v>151434.177</v>
          </cell>
          <cell r="Y37">
            <v>0</v>
          </cell>
        </row>
        <row r="38">
          <cell r="C38" t="str">
            <v>SAESA</v>
          </cell>
          <cell r="U38">
            <v>0</v>
          </cell>
          <cell r="V38">
            <v>147.82599999999999</v>
          </cell>
          <cell r="W38">
            <v>0</v>
          </cell>
          <cell r="X38">
            <v>8577.4318974775852</v>
          </cell>
          <cell r="Y38">
            <v>2.9729999999999999</v>
          </cell>
        </row>
        <row r="39">
          <cell r="C39" t="str">
            <v>SAESA</v>
          </cell>
          <cell r="U39">
            <v>0</v>
          </cell>
          <cell r="V39">
            <v>111.779</v>
          </cell>
          <cell r="W39">
            <v>0</v>
          </cell>
          <cell r="X39">
            <v>6550.4657398061909</v>
          </cell>
          <cell r="Y39">
            <v>6.6440000000000001</v>
          </cell>
        </row>
        <row r="40">
          <cell r="C40" t="str">
            <v>SAESA</v>
          </cell>
          <cell r="U40">
            <v>0</v>
          </cell>
          <cell r="V40">
            <v>335.45</v>
          </cell>
          <cell r="W40">
            <v>0</v>
          </cell>
          <cell r="X40">
            <v>19956.085660621364</v>
          </cell>
          <cell r="Y40">
            <v>0</v>
          </cell>
        </row>
        <row r="41">
          <cell r="C41" t="str">
            <v>SAESA</v>
          </cell>
          <cell r="U41">
            <v>0</v>
          </cell>
          <cell r="V41">
            <v>1.069</v>
          </cell>
          <cell r="W41">
            <v>0</v>
          </cell>
          <cell r="X41">
            <v>53.204016301700229</v>
          </cell>
          <cell r="Y41">
            <v>0</v>
          </cell>
        </row>
        <row r="42">
          <cell r="C42" t="str">
            <v>SAESA</v>
          </cell>
          <cell r="U42">
            <v>0</v>
          </cell>
          <cell r="V42">
            <v>10.27</v>
          </cell>
          <cell r="W42">
            <v>0</v>
          </cell>
          <cell r="X42">
            <v>525.64961874731796</v>
          </cell>
          <cell r="Y42">
            <v>0</v>
          </cell>
        </row>
        <row r="43">
          <cell r="C43" t="str">
            <v>SAESA</v>
          </cell>
          <cell r="U43">
            <v>0</v>
          </cell>
          <cell r="V43">
            <v>6.8810000000000002</v>
          </cell>
          <cell r="W43">
            <v>0</v>
          </cell>
          <cell r="X43">
            <v>397.60457719130204</v>
          </cell>
          <cell r="Y43">
            <v>0</v>
          </cell>
        </row>
        <row r="44">
          <cell r="C44" t="str">
            <v>SAESA</v>
          </cell>
          <cell r="U44">
            <v>0</v>
          </cell>
          <cell r="V44">
            <v>230.999</v>
          </cell>
          <cell r="W44">
            <v>0</v>
          </cell>
          <cell r="X44">
            <v>13403.448587429986</v>
          </cell>
          <cell r="Y44">
            <v>4.6449999999999996</v>
          </cell>
        </row>
        <row r="45">
          <cell r="C45" t="str">
            <v>SAESA</v>
          </cell>
          <cell r="U45">
            <v>0</v>
          </cell>
          <cell r="V45">
            <v>169.67699999999999</v>
          </cell>
          <cell r="W45">
            <v>0</v>
          </cell>
          <cell r="X45">
            <v>9943.400597009233</v>
          </cell>
          <cell r="Y45">
            <v>10.086</v>
          </cell>
        </row>
        <row r="46">
          <cell r="C46" t="str">
            <v>SAESA</v>
          </cell>
          <cell r="U46">
            <v>0</v>
          </cell>
          <cell r="V46">
            <v>491.113</v>
          </cell>
          <cell r="W46">
            <v>0</v>
          </cell>
          <cell r="X46">
            <v>29216.554172141125</v>
          </cell>
          <cell r="Y46">
            <v>0</v>
          </cell>
        </row>
        <row r="47">
          <cell r="C47" t="str">
            <v>SAESA</v>
          </cell>
          <cell r="U47">
            <v>0</v>
          </cell>
          <cell r="V47">
            <v>1.4319999999999999</v>
          </cell>
          <cell r="W47">
            <v>0</v>
          </cell>
          <cell r="X47">
            <v>71.270487693203677</v>
          </cell>
          <cell r="Y47">
            <v>0</v>
          </cell>
        </row>
        <row r="48">
          <cell r="C48" t="str">
            <v>SAESA</v>
          </cell>
          <cell r="U48">
            <v>0</v>
          </cell>
          <cell r="V48">
            <v>13.755000000000001</v>
          </cell>
          <cell r="W48">
            <v>0</v>
          </cell>
          <cell r="X48">
            <v>704.02244458318967</v>
          </cell>
          <cell r="Y48">
            <v>0</v>
          </cell>
        </row>
        <row r="49">
          <cell r="C49" t="str">
            <v>SAESA</v>
          </cell>
          <cell r="U49">
            <v>0</v>
          </cell>
          <cell r="V49">
            <v>10.837999999999999</v>
          </cell>
          <cell r="W49">
            <v>0</v>
          </cell>
          <cell r="X49">
            <v>626.25176683611858</v>
          </cell>
          <cell r="Y49">
            <v>0</v>
          </cell>
        </row>
        <row r="50">
          <cell r="C50" t="str">
            <v>SAESA</v>
          </cell>
          <cell r="U50">
            <v>0.94099999999999995</v>
          </cell>
          <cell r="V50">
            <v>126.572</v>
          </cell>
          <cell r="W50">
            <v>5029.470539473642</v>
          </cell>
          <cell r="X50">
            <v>7344.1932415646306</v>
          </cell>
          <cell r="Y50">
            <v>2.5449999999999999</v>
          </cell>
        </row>
        <row r="51">
          <cell r="C51" t="str">
            <v>SAESA</v>
          </cell>
          <cell r="U51">
            <v>0.61599999999999999</v>
          </cell>
          <cell r="V51">
            <v>83.438999999999993</v>
          </cell>
          <cell r="W51">
            <v>3299.3554633944309</v>
          </cell>
          <cell r="X51">
            <v>4889.6868898781404</v>
          </cell>
          <cell r="Y51">
            <v>4.96</v>
          </cell>
        </row>
        <row r="52">
          <cell r="C52" t="str">
            <v>SAESA</v>
          </cell>
          <cell r="U52">
            <v>1.5229999999999999</v>
          </cell>
          <cell r="V52">
            <v>233.30500000000001</v>
          </cell>
          <cell r="W52">
            <v>8281.0481551562589</v>
          </cell>
          <cell r="X52">
            <v>13879.429318978289</v>
          </cell>
          <cell r="Y52">
            <v>0</v>
          </cell>
        </row>
        <row r="53">
          <cell r="C53" t="str">
            <v>SAESA</v>
          </cell>
          <cell r="U53">
            <v>8.0000000000000002E-3</v>
          </cell>
          <cell r="V53">
            <v>0.87</v>
          </cell>
          <cell r="W53">
            <v>40.60592445733311</v>
          </cell>
          <cell r="X53">
            <v>43.29980746723966</v>
          </cell>
          <cell r="Y53">
            <v>0</v>
          </cell>
        </row>
        <row r="54">
          <cell r="C54" t="str">
            <v>SAESA</v>
          </cell>
          <cell r="U54">
            <v>7.6999999999999999E-2</v>
          </cell>
          <cell r="V54">
            <v>8.3520000000000003</v>
          </cell>
          <cell r="W54">
            <v>399.25849683414452</v>
          </cell>
          <cell r="X54">
            <v>427.48058576218102</v>
          </cell>
          <cell r="Y54">
            <v>0</v>
          </cell>
        </row>
        <row r="55">
          <cell r="C55" t="str">
            <v>SAESA</v>
          </cell>
          <cell r="U55">
            <v>0.04</v>
          </cell>
          <cell r="V55">
            <v>6.5860000000000003</v>
          </cell>
          <cell r="W55">
            <v>214.89821323162951</v>
          </cell>
          <cell r="X55">
            <v>380.55860272953282</v>
          </cell>
          <cell r="Y55">
            <v>0</v>
          </cell>
        </row>
        <row r="56">
          <cell r="C56" t="str">
            <v>CODINER</v>
          </cell>
          <cell r="U56">
            <v>0</v>
          </cell>
          <cell r="V56">
            <v>13.344086968949185</v>
          </cell>
          <cell r="W56">
            <v>0</v>
          </cell>
          <cell r="X56">
            <v>664.13520844460095</v>
          </cell>
          <cell r="Y56">
            <v>0</v>
          </cell>
        </row>
        <row r="57">
          <cell r="C57" t="str">
            <v>CODINER</v>
          </cell>
          <cell r="U57">
            <v>0</v>
          </cell>
          <cell r="V57">
            <v>106.9852691612563</v>
          </cell>
          <cell r="W57">
            <v>0</v>
          </cell>
          <cell r="X57">
            <v>5475.8270314805804</v>
          </cell>
          <cell r="Y57">
            <v>2.7700640785708939</v>
          </cell>
        </row>
        <row r="58">
          <cell r="C58" t="str">
            <v>CODINER</v>
          </cell>
          <cell r="U58">
            <v>0</v>
          </cell>
          <cell r="V58">
            <v>16.324075816561109</v>
          </cell>
          <cell r="W58">
            <v>0</v>
          </cell>
          <cell r="X58">
            <v>812.44925339024644</v>
          </cell>
          <cell r="Y58">
            <v>0</v>
          </cell>
        </row>
        <row r="59">
          <cell r="C59" t="str">
            <v>CODINER</v>
          </cell>
          <cell r="U59">
            <v>0</v>
          </cell>
          <cell r="V59">
            <v>132.81730658912051</v>
          </cell>
          <cell r="W59">
            <v>0</v>
          </cell>
          <cell r="X59">
            <v>6797.9882031509551</v>
          </cell>
          <cell r="Y59">
            <v>11.944019190064973</v>
          </cell>
        </row>
        <row r="60">
          <cell r="C60" t="str">
            <v>CODINER</v>
          </cell>
          <cell r="U60">
            <v>8.77644020592005E-3</v>
          </cell>
          <cell r="V60">
            <v>6.6114670292479536</v>
          </cell>
          <cell r="W60">
            <v>44.546875952155403</v>
          </cell>
          <cell r="X60">
            <v>329.05271404567065</v>
          </cell>
          <cell r="Y60">
            <v>0</v>
          </cell>
        </row>
        <row r="61">
          <cell r="C61" t="str">
            <v>CODINER</v>
          </cell>
          <cell r="U61">
            <v>7.0781874838148434E-2</v>
          </cell>
          <cell r="V61">
            <v>53.313154915723302</v>
          </cell>
          <cell r="W61">
            <v>367.01455408659433</v>
          </cell>
          <cell r="X61">
            <v>2728.7272080514658</v>
          </cell>
          <cell r="Y61">
            <v>8.7498271569143924</v>
          </cell>
        </row>
        <row r="62">
          <cell r="C62" t="str">
            <v>FRONTEL</v>
          </cell>
          <cell r="U62">
            <v>0</v>
          </cell>
          <cell r="V62">
            <v>397.97624345916756</v>
          </cell>
          <cell r="W62">
            <v>0</v>
          </cell>
          <cell r="X62">
            <v>19807.235308410633</v>
          </cell>
          <cell r="Y62">
            <v>6.5032194356395481</v>
          </cell>
        </row>
        <row r="63">
          <cell r="C63" t="str">
            <v>FRONTEL</v>
          </cell>
          <cell r="U63">
            <v>0</v>
          </cell>
          <cell r="V63">
            <v>293.99704880653206</v>
          </cell>
          <cell r="W63">
            <v>0</v>
          </cell>
          <cell r="X63">
            <v>15047.656924828645</v>
          </cell>
          <cell r="Y63">
            <v>5.7885092499414181</v>
          </cell>
        </row>
        <row r="64">
          <cell r="C64" t="str">
            <v>FRONTEL</v>
          </cell>
          <cell r="U64">
            <v>0</v>
          </cell>
          <cell r="V64">
            <v>6.4388452082577929</v>
          </cell>
          <cell r="W64">
            <v>0</v>
          </cell>
          <cell r="X64">
            <v>318.25484627669999</v>
          </cell>
          <cell r="Y64">
            <v>2.4022895987499921E-2</v>
          </cell>
        </row>
        <row r="65">
          <cell r="C65" t="str">
            <v>FRONTEL</v>
          </cell>
          <cell r="U65">
            <v>0</v>
          </cell>
          <cell r="V65">
            <v>175.4590261630583</v>
          </cell>
          <cell r="W65">
            <v>0</v>
          </cell>
          <cell r="X65">
            <v>8634.9014395866343</v>
          </cell>
          <cell r="Y65">
            <v>0.71252662228261088</v>
          </cell>
        </row>
        <row r="66">
          <cell r="C66" t="str">
            <v>FRONTEL</v>
          </cell>
          <cell r="U66">
            <v>0</v>
          </cell>
          <cell r="V66">
            <v>585.66325315983681</v>
          </cell>
          <cell r="W66">
            <v>0</v>
          </cell>
          <cell r="X66">
            <v>29148.397818917445</v>
          </cell>
          <cell r="Y66">
            <v>9.5701608155907678</v>
          </cell>
        </row>
        <row r="67">
          <cell r="C67" t="str">
            <v>FRONTEL</v>
          </cell>
          <cell r="U67">
            <v>0</v>
          </cell>
          <cell r="V67">
            <v>435.44588083016043</v>
          </cell>
          <cell r="W67">
            <v>0</v>
          </cell>
          <cell r="X67">
            <v>22287.435369373306</v>
          </cell>
          <cell r="Y67">
            <v>8.5734959560528399</v>
          </cell>
        </row>
        <row r="68">
          <cell r="C68" t="str">
            <v>FRONTEL</v>
          </cell>
          <cell r="U68">
            <v>0</v>
          </cell>
          <cell r="V68">
            <v>8.8654325791671198</v>
          </cell>
          <cell r="W68">
            <v>0</v>
          </cell>
          <cell r="X68">
            <v>438.19455063786268</v>
          </cell>
          <cell r="Y68">
            <v>3.3076329348683119E-2</v>
          </cell>
        </row>
        <row r="69">
          <cell r="C69" t="str">
            <v>FRONTEL</v>
          </cell>
          <cell r="U69">
            <v>0</v>
          </cell>
          <cell r="V69">
            <v>249.63644131282166</v>
          </cell>
          <cell r="W69">
            <v>0</v>
          </cell>
          <cell r="X69">
            <v>12285.409953558787</v>
          </cell>
          <cell r="Y69">
            <v>1.0137558278818599</v>
          </cell>
        </row>
        <row r="70">
          <cell r="C70" t="str">
            <v>FRONTEL</v>
          </cell>
          <cell r="U70">
            <v>2.3751843898950993</v>
          </cell>
          <cell r="V70">
            <v>324.82618468638299</v>
          </cell>
          <cell r="W70">
            <v>12055.819738539652</v>
          </cell>
          <cell r="X70">
            <v>16166.564663492432</v>
          </cell>
          <cell r="Y70">
            <v>5.3078946097290398</v>
          </cell>
        </row>
        <row r="71">
          <cell r="C71" t="str">
            <v>FRONTEL</v>
          </cell>
          <cell r="U71">
            <v>1.8640910536964275</v>
          </cell>
          <cell r="V71">
            <v>238.85616041717199</v>
          </cell>
          <cell r="W71">
            <v>9665.6388579326249</v>
          </cell>
          <cell r="X71">
            <v>12225.3797136061</v>
          </cell>
          <cell r="Y71">
            <v>4.7028400441194229</v>
          </cell>
        </row>
        <row r="72">
          <cell r="C72" t="str">
            <v>FRONTEL</v>
          </cell>
          <cell r="U72">
            <v>3.5758300102582623E-2</v>
          </cell>
          <cell r="V72">
            <v>4.8534017186517415</v>
          </cell>
          <cell r="W72">
            <v>180.04753251519963</v>
          </cell>
          <cell r="X72">
            <v>239.89062757831391</v>
          </cell>
          <cell r="Y72">
            <v>1.81077135575793E-2</v>
          </cell>
        </row>
        <row r="73">
          <cell r="C73" t="str">
            <v>FRONTEL</v>
          </cell>
          <cell r="U73">
            <v>1.1848137841209596</v>
          </cell>
          <cell r="V73">
            <v>159.96971103529046</v>
          </cell>
          <cell r="W73">
            <v>5983.0633070339354</v>
          </cell>
          <cell r="X73">
            <v>7872.6225621769436</v>
          </cell>
          <cell r="Y73">
            <v>0.6496256155301694</v>
          </cell>
        </row>
        <row r="74">
          <cell r="C74" t="str">
            <v>COOPELAN</v>
          </cell>
          <cell r="U74">
            <v>0</v>
          </cell>
          <cell r="V74">
            <v>144.28874372999999</v>
          </cell>
          <cell r="W74">
            <v>0</v>
          </cell>
          <cell r="X74">
            <v>7181.2507754421003</v>
          </cell>
          <cell r="Y74">
            <v>0</v>
          </cell>
          <cell r="BD74">
            <v>146.27858047110004</v>
          </cell>
        </row>
        <row r="75">
          <cell r="C75" t="str">
            <v>COOPELAN</v>
          </cell>
          <cell r="U75">
            <v>0</v>
          </cell>
          <cell r="V75">
            <v>1.3450572999999999</v>
          </cell>
          <cell r="W75">
            <v>0</v>
          </cell>
          <cell r="X75">
            <v>66.483492224399996</v>
          </cell>
          <cell r="Y75">
            <v>0</v>
          </cell>
          <cell r="BD75">
            <v>-0.24301523339999581</v>
          </cell>
        </row>
        <row r="76">
          <cell r="C76" t="str">
            <v>COOPELAN</v>
          </cell>
          <cell r="U76">
            <v>0</v>
          </cell>
          <cell r="V76">
            <v>199.85351631</v>
          </cell>
          <cell r="W76">
            <v>0</v>
          </cell>
          <cell r="X76">
            <v>9946.7095067487007</v>
          </cell>
          <cell r="Y76">
            <v>0</v>
          </cell>
          <cell r="BD76">
            <v>224.00178251849877</v>
          </cell>
        </row>
        <row r="77">
          <cell r="C77" t="str">
            <v>COOPELAN</v>
          </cell>
          <cell r="U77">
            <v>0</v>
          </cell>
          <cell r="V77">
            <v>1.9355356699999999</v>
          </cell>
          <cell r="W77">
            <v>0</v>
          </cell>
          <cell r="X77">
            <v>95.669657096759991</v>
          </cell>
          <cell r="Y77">
            <v>0</v>
          </cell>
          <cell r="BD77">
            <v>-0.35601703272000867</v>
          </cell>
        </row>
        <row r="78">
          <cell r="C78" t="str">
            <v>COOPELAN</v>
          </cell>
          <cell r="U78">
            <v>0.86302866050820592</v>
          </cell>
          <cell r="V78">
            <v>116.58460725</v>
          </cell>
          <cell r="W78">
            <v>4380.5046055388866</v>
          </cell>
          <cell r="X78">
            <v>5802.4159028325003</v>
          </cell>
          <cell r="Y78">
            <v>0</v>
          </cell>
          <cell r="BC78">
            <v>73.671904179485495</v>
          </cell>
          <cell r="BD78">
            <v>151.40955242700014</v>
          </cell>
        </row>
        <row r="79">
          <cell r="C79" t="str">
            <v>COOPELAN</v>
          </cell>
          <cell r="U79">
            <v>7.9503729435106158E-3</v>
          </cell>
          <cell r="V79">
            <v>1.0739980599999999</v>
          </cell>
          <cell r="W79">
            <v>40.030945863951835</v>
          </cell>
          <cell r="X79">
            <v>53.085576109679991</v>
          </cell>
          <cell r="Y79">
            <v>0</v>
          </cell>
          <cell r="BD79">
            <v>-0.19672591139999465</v>
          </cell>
        </row>
        <row r="80">
          <cell r="C80" t="str">
            <v>Luzlinares</v>
          </cell>
          <cell r="U80">
            <v>0</v>
          </cell>
          <cell r="V80">
            <v>57.45917811201047</v>
          </cell>
          <cell r="W80">
            <v>0</v>
          </cell>
          <cell r="X80">
            <v>2985.6938130562885</v>
          </cell>
          <cell r="Y80">
            <v>0</v>
          </cell>
          <cell r="BD80">
            <v>57.089986074275338</v>
          </cell>
        </row>
        <row r="81">
          <cell r="C81" t="str">
            <v>Luzlinares</v>
          </cell>
          <cell r="U81">
            <v>0</v>
          </cell>
          <cell r="V81">
            <v>42.598436567048175</v>
          </cell>
          <cell r="W81">
            <v>0</v>
          </cell>
          <cell r="X81">
            <v>2087.5363839681963</v>
          </cell>
          <cell r="Y81">
            <v>0</v>
          </cell>
        </row>
        <row r="82">
          <cell r="C82" t="str">
            <v>Luzlinares</v>
          </cell>
          <cell r="U82">
            <v>0</v>
          </cell>
          <cell r="V82">
            <v>22.3419640353438</v>
          </cell>
          <cell r="W82">
            <v>0</v>
          </cell>
          <cell r="X82">
            <v>1174.4723654099528</v>
          </cell>
          <cell r="Y82">
            <v>2.811809567534538E-2</v>
          </cell>
        </row>
        <row r="83">
          <cell r="C83" t="str">
            <v>Luzlinares</v>
          </cell>
          <cell r="U83">
            <v>0</v>
          </cell>
          <cell r="V83">
            <v>80.723515199853409</v>
          </cell>
          <cell r="W83">
            <v>0</v>
          </cell>
          <cell r="X83">
            <v>4194.5552968147831</v>
          </cell>
          <cell r="Y83">
            <v>0</v>
          </cell>
        </row>
        <row r="84">
          <cell r="C84" t="str">
            <v>Luzlinares</v>
          </cell>
          <cell r="U84">
            <v>0</v>
          </cell>
          <cell r="V84">
            <v>61.252119820773551</v>
          </cell>
          <cell r="W84">
            <v>0</v>
          </cell>
          <cell r="X84">
            <v>3001.6601318170078</v>
          </cell>
          <cell r="Y84">
            <v>0</v>
          </cell>
        </row>
        <row r="85">
          <cell r="C85" t="str">
            <v>Luzlinares</v>
          </cell>
          <cell r="U85">
            <v>0</v>
          </cell>
          <cell r="V85">
            <v>30.687085123248895</v>
          </cell>
          <cell r="W85">
            <v>0</v>
          </cell>
          <cell r="X85">
            <v>1613.1586907589481</v>
          </cell>
          <cell r="Y85">
            <v>4.1805997163807153E-2</v>
          </cell>
        </row>
        <row r="86">
          <cell r="C86" t="str">
            <v>Luzlinares</v>
          </cell>
          <cell r="U86">
            <v>5.9803975773134795E-2</v>
          </cell>
          <cell r="V86">
            <v>36.188274709491516</v>
          </cell>
          <cell r="W86">
            <v>326.45196255281093</v>
          </cell>
          <cell r="X86">
            <v>1880.4151304545985</v>
          </cell>
          <cell r="Y86">
            <v>0</v>
          </cell>
        </row>
        <row r="87">
          <cell r="C87" t="str">
            <v>Luzlinares</v>
          </cell>
          <cell r="U87">
            <v>5.0070342341883053E-2</v>
          </cell>
          <cell r="V87">
            <v>30.298308432536007</v>
          </cell>
          <cell r="W87">
            <v>251.92842678976118</v>
          </cell>
          <cell r="X87">
            <v>1484.7686047364271</v>
          </cell>
          <cell r="Y87">
            <v>0</v>
          </cell>
        </row>
        <row r="88">
          <cell r="C88" t="str">
            <v>Luzlinares</v>
          </cell>
          <cell r="U88">
            <v>2.0431109347215013E-2</v>
          </cell>
          <cell r="V88">
            <v>12.363167968655622</v>
          </cell>
          <cell r="W88">
            <v>112.6240385434011</v>
          </cell>
          <cell r="X88">
            <v>649.90701377628875</v>
          </cell>
          <cell r="Y88">
            <v>2.1288980403759285E-2</v>
          </cell>
        </row>
        <row r="89">
          <cell r="C89" t="str">
            <v>Luzparral</v>
          </cell>
          <cell r="U89">
            <v>0</v>
          </cell>
          <cell r="V89">
            <v>3.5813843179477773</v>
          </cell>
          <cell r="W89">
            <v>0</v>
          </cell>
          <cell r="X89">
            <v>186.09589192920242</v>
          </cell>
          <cell r="Y89">
            <v>0</v>
          </cell>
          <cell r="BD89">
            <v>6.9468486002131833</v>
          </cell>
        </row>
        <row r="90">
          <cell r="C90" t="str">
            <v>Luzparral</v>
          </cell>
          <cell r="U90">
            <v>0</v>
          </cell>
          <cell r="V90">
            <v>8.280289401423774</v>
          </cell>
          <cell r="W90">
            <v>0</v>
          </cell>
          <cell r="X90">
            <v>405.77558211677206</v>
          </cell>
          <cell r="Y90">
            <v>0</v>
          </cell>
        </row>
        <row r="91">
          <cell r="C91" t="str">
            <v>Luzparral</v>
          </cell>
          <cell r="U91">
            <v>0</v>
          </cell>
          <cell r="V91">
            <v>2.3755755545757644</v>
          </cell>
          <cell r="W91">
            <v>0</v>
          </cell>
          <cell r="X91">
            <v>124.87925575293878</v>
          </cell>
          <cell r="Y91">
            <v>0</v>
          </cell>
        </row>
        <row r="92">
          <cell r="C92" t="str">
            <v>Luzparral</v>
          </cell>
          <cell r="U92">
            <v>0</v>
          </cell>
          <cell r="V92">
            <v>5.7023109637450409</v>
          </cell>
          <cell r="W92">
            <v>0</v>
          </cell>
          <cell r="X92">
            <v>296.30348229811983</v>
          </cell>
          <cell r="Y92">
            <v>0</v>
          </cell>
        </row>
        <row r="93">
          <cell r="C93" t="str">
            <v>Luzparral</v>
          </cell>
          <cell r="U93">
            <v>0</v>
          </cell>
          <cell r="V93">
            <v>13.369355763196939</v>
          </cell>
          <cell r="W93">
            <v>0</v>
          </cell>
          <cell r="X93">
            <v>655.16527917546603</v>
          </cell>
          <cell r="Y93">
            <v>0</v>
          </cell>
        </row>
        <row r="94">
          <cell r="C94" t="str">
            <v>Luzparral</v>
          </cell>
          <cell r="U94">
            <v>0</v>
          </cell>
          <cell r="V94">
            <v>4.3148305136873022</v>
          </cell>
          <cell r="W94">
            <v>0</v>
          </cell>
          <cell r="X94">
            <v>226.8220104435141</v>
          </cell>
          <cell r="Y94">
            <v>0</v>
          </cell>
        </row>
        <row r="95">
          <cell r="C95" t="str">
            <v>Luzparral</v>
          </cell>
          <cell r="U95">
            <v>3.1680234381260448E-3</v>
          </cell>
          <cell r="V95">
            <v>2.2215372017511736</v>
          </cell>
          <cell r="W95">
            <v>17.293289541698645</v>
          </cell>
          <cell r="X95">
            <v>115.4355160773945</v>
          </cell>
          <cell r="Y95">
            <v>0</v>
          </cell>
        </row>
        <row r="96">
          <cell r="C96" t="str">
            <v>Luzparral</v>
          </cell>
          <cell r="U96">
            <v>7.5496315768376256E-3</v>
          </cell>
          <cell r="V96">
            <v>5.2940856452062866</v>
          </cell>
          <cell r="W96">
            <v>37.985895782542741</v>
          </cell>
          <cell r="X96">
            <v>259.43666704333407</v>
          </cell>
          <cell r="Y96">
            <v>0</v>
          </cell>
        </row>
        <row r="97">
          <cell r="C97" t="str">
            <v>Luzparral</v>
          </cell>
          <cell r="U97">
            <v>2.6351188738623836E-3</v>
          </cell>
          <cell r="V97">
            <v>1.847844475792364</v>
          </cell>
          <cell r="W97">
            <v>14.525776577901526</v>
          </cell>
          <cell r="X97">
            <v>97.137488403452977</v>
          </cell>
          <cell r="Y97">
            <v>0</v>
          </cell>
        </row>
        <row r="98">
          <cell r="C98" t="str">
            <v>Copelec</v>
          </cell>
          <cell r="U98">
            <v>0</v>
          </cell>
          <cell r="V98">
            <v>570.06773085000009</v>
          </cell>
          <cell r="W98">
            <v>0</v>
          </cell>
          <cell r="X98">
            <v>28372.270964404506</v>
          </cell>
          <cell r="Y98">
            <v>0</v>
          </cell>
        </row>
        <row r="99">
          <cell r="C99" t="str">
            <v>Copelec</v>
          </cell>
          <cell r="U99">
            <v>0</v>
          </cell>
          <cell r="V99">
            <v>31.64468287</v>
          </cell>
          <cell r="W99">
            <v>0</v>
          </cell>
          <cell r="X99">
            <v>1689.4463290635599</v>
          </cell>
          <cell r="Y99">
            <v>0</v>
          </cell>
        </row>
        <row r="100">
          <cell r="C100" t="str">
            <v>Copelec</v>
          </cell>
          <cell r="U100">
            <v>0</v>
          </cell>
          <cell r="V100">
            <v>820.24385302000007</v>
          </cell>
          <cell r="W100">
            <v>0</v>
          </cell>
          <cell r="X100">
            <v>40823.536564805407</v>
          </cell>
          <cell r="Y100">
            <v>0</v>
          </cell>
        </row>
        <row r="101">
          <cell r="C101" t="str">
            <v>Copelec</v>
          </cell>
          <cell r="U101">
            <v>0</v>
          </cell>
          <cell r="V101">
            <v>44.74537368</v>
          </cell>
          <cell r="W101">
            <v>0</v>
          </cell>
          <cell r="X101">
            <v>2388.8660100278398</v>
          </cell>
          <cell r="Y101">
            <v>0</v>
          </cell>
        </row>
        <row r="102">
          <cell r="C102" t="str">
            <v>Copelec</v>
          </cell>
          <cell r="U102">
            <v>3.24</v>
          </cell>
          <cell r="V102">
            <v>435.45879482000004</v>
          </cell>
          <cell r="W102">
            <v>16445.380752000001</v>
          </cell>
          <cell r="X102">
            <v>21672.784218191402</v>
          </cell>
          <cell r="Y102">
            <v>0</v>
          </cell>
        </row>
        <row r="103">
          <cell r="C103" t="str">
            <v>Copelec</v>
          </cell>
          <cell r="U103">
            <v>0.21299999999999999</v>
          </cell>
          <cell r="V103">
            <v>28.631664400000002</v>
          </cell>
          <cell r="W103">
            <v>1184.4634143000001</v>
          </cell>
          <cell r="X103">
            <v>1528.5872989872</v>
          </cell>
          <cell r="Y103">
            <v>0</v>
          </cell>
        </row>
        <row r="104">
          <cell r="C104" t="str">
            <v>Cooprel</v>
          </cell>
          <cell r="U104">
            <v>0</v>
          </cell>
          <cell r="V104">
            <v>11.28983</v>
          </cell>
          <cell r="W104">
            <v>0</v>
          </cell>
          <cell r="X104">
            <v>661.60661765999998</v>
          </cell>
          <cell r="Y104">
            <v>0</v>
          </cell>
        </row>
        <row r="105">
          <cell r="C105" t="str">
            <v>Cooprel</v>
          </cell>
          <cell r="U105">
            <v>0</v>
          </cell>
          <cell r="V105">
            <v>8.6045049999999996</v>
          </cell>
          <cell r="W105">
            <v>0</v>
          </cell>
          <cell r="X105">
            <v>499.25919361500002</v>
          </cell>
          <cell r="Y105">
            <v>0</v>
          </cell>
        </row>
        <row r="106">
          <cell r="C106" t="str">
            <v>Cooprel</v>
          </cell>
          <cell r="U106">
            <v>0</v>
          </cell>
          <cell r="V106">
            <v>15.297253000000001</v>
          </cell>
          <cell r="W106">
            <v>0</v>
          </cell>
          <cell r="X106">
            <v>896.44962030600004</v>
          </cell>
          <cell r="Y106">
            <v>0</v>
          </cell>
        </row>
        <row r="107">
          <cell r="C107" t="str">
            <v>Cooprel</v>
          </cell>
          <cell r="U107">
            <v>0</v>
          </cell>
          <cell r="V107">
            <v>11.53613</v>
          </cell>
          <cell r="W107">
            <v>0</v>
          </cell>
          <cell r="X107">
            <v>669.36087099000008</v>
          </cell>
          <cell r="Y107">
            <v>0</v>
          </cell>
        </row>
        <row r="108">
          <cell r="C108" t="str">
            <v>Cooprel</v>
          </cell>
          <cell r="U108">
            <v>6.0999999999999999E-2</v>
          </cell>
          <cell r="V108">
            <v>7.8101929999999999</v>
          </cell>
          <cell r="W108">
            <v>326.72260019999999</v>
          </cell>
          <cell r="X108">
            <v>457.69293018599996</v>
          </cell>
          <cell r="Y108">
            <v>0</v>
          </cell>
        </row>
        <row r="109">
          <cell r="C109" t="str">
            <v>Cooprel</v>
          </cell>
          <cell r="U109">
            <v>4.4999999999999998E-2</v>
          </cell>
          <cell r="V109">
            <v>5.8068670000000004</v>
          </cell>
          <cell r="W109">
            <v>240.51697200000001</v>
          </cell>
          <cell r="X109">
            <v>336.93184394100007</v>
          </cell>
          <cell r="Y109">
            <v>34.16308723624293</v>
          </cell>
        </row>
        <row r="110">
          <cell r="C110" t="str">
            <v>Luz Osorno</v>
          </cell>
          <cell r="U110">
            <v>0</v>
          </cell>
          <cell r="V110">
            <v>22.832000000000001</v>
          </cell>
          <cell r="W110">
            <v>0</v>
          </cell>
          <cell r="X110">
            <v>1324.8002725042161</v>
          </cell>
          <cell r="Y110">
            <v>4.0000000000000001E-3</v>
          </cell>
        </row>
        <row r="111">
          <cell r="C111" t="str">
            <v>Luz Osorno</v>
          </cell>
          <cell r="U111">
            <v>0</v>
          </cell>
          <cell r="V111">
            <v>141.90199999999999</v>
          </cell>
          <cell r="W111">
            <v>0</v>
          </cell>
          <cell r="X111">
            <v>8315.7318405959795</v>
          </cell>
          <cell r="Y111">
            <v>0.41399999999999998</v>
          </cell>
        </row>
        <row r="112">
          <cell r="C112" t="str">
            <v>Luz Osorno</v>
          </cell>
          <cell r="U112">
            <v>0</v>
          </cell>
          <cell r="V112">
            <v>18.687000000000001</v>
          </cell>
          <cell r="W112">
            <v>0</v>
          </cell>
          <cell r="X112">
            <v>1111.6988306454953</v>
          </cell>
          <cell r="Y112">
            <v>47.646000000000001</v>
          </cell>
        </row>
        <row r="113">
          <cell r="C113" t="str">
            <v>Luz Osorno</v>
          </cell>
          <cell r="U113">
            <v>0</v>
          </cell>
          <cell r="V113">
            <v>31.506</v>
          </cell>
          <cell r="W113">
            <v>0</v>
          </cell>
          <cell r="X113">
            <v>1828.0990445654272</v>
          </cell>
          <cell r="Y113">
            <v>5.0000000000000001E-3</v>
          </cell>
        </row>
        <row r="114">
          <cell r="C114" t="str">
            <v>Luz Osorno</v>
          </cell>
          <cell r="U114">
            <v>0</v>
          </cell>
          <cell r="V114">
            <v>183.786</v>
          </cell>
          <cell r="W114">
            <v>0</v>
          </cell>
          <cell r="X114">
            <v>10770.215303912368</v>
          </cell>
          <cell r="Y114">
            <v>0.58199999999999996</v>
          </cell>
        </row>
        <row r="115">
          <cell r="C115" t="str">
            <v>Luz Osorno</v>
          </cell>
          <cell r="U115">
            <v>0</v>
          </cell>
          <cell r="V115">
            <v>26.274000000000001</v>
          </cell>
          <cell r="W115">
            <v>0</v>
          </cell>
          <cell r="X115">
            <v>1563.0531961459701</v>
          </cell>
          <cell r="Y115">
            <v>61.71</v>
          </cell>
        </row>
        <row r="116">
          <cell r="C116" t="str">
            <v>Luz Osorno</v>
          </cell>
          <cell r="U116">
            <v>0.122</v>
          </cell>
          <cell r="V116">
            <v>15.691000000000001</v>
          </cell>
          <cell r="W116">
            <v>652.06738131326699</v>
          </cell>
          <cell r="X116">
            <v>910.4520443177845</v>
          </cell>
          <cell r="Y116">
            <v>3.0000000000000001E-3</v>
          </cell>
        </row>
        <row r="117">
          <cell r="C117" t="str">
            <v>Luz Osorno</v>
          </cell>
          <cell r="U117">
            <v>0.63500000000000001</v>
          </cell>
          <cell r="V117">
            <v>86.218000000000004</v>
          </cell>
          <cell r="W117">
            <v>3401.1212974926357</v>
          </cell>
          <cell r="X117">
            <v>5052.5416684226029</v>
          </cell>
          <cell r="Y117">
            <v>0.253</v>
          </cell>
        </row>
        <row r="118">
          <cell r="C118" t="str">
            <v>Luz Osorno</v>
          </cell>
          <cell r="U118">
            <v>8.7999999999999995E-2</v>
          </cell>
          <cell r="V118">
            <v>11.427</v>
          </cell>
          <cell r="W118">
            <v>478.48472597094599</v>
          </cell>
          <cell r="X118">
            <v>679.79785614523871</v>
          </cell>
          <cell r="Y118">
            <v>28.95</v>
          </cell>
        </row>
        <row r="119">
          <cell r="C119" t="str">
            <v>Crell</v>
          </cell>
          <cell r="U119">
            <v>0</v>
          </cell>
          <cell r="V119">
            <v>0.41612299999999997</v>
          </cell>
          <cell r="W119">
            <v>0</v>
          </cell>
          <cell r="X119">
            <v>24.385640045999995</v>
          </cell>
          <cell r="Y119">
            <v>0</v>
          </cell>
        </row>
        <row r="120">
          <cell r="C120" t="str">
            <v>Crell</v>
          </cell>
          <cell r="U120">
            <v>0</v>
          </cell>
          <cell r="V120">
            <v>3.5054029999999998</v>
          </cell>
          <cell r="W120">
            <v>0</v>
          </cell>
          <cell r="X120">
            <v>208.53642446999999</v>
          </cell>
          <cell r="Y120">
            <v>0</v>
          </cell>
        </row>
        <row r="121">
          <cell r="C121" t="str">
            <v>Crell</v>
          </cell>
          <cell r="U121">
            <v>0</v>
          </cell>
          <cell r="V121">
            <v>0.5373221503127269</v>
          </cell>
          <cell r="W121">
            <v>0</v>
          </cell>
          <cell r="X121">
            <v>31.488152652626422</v>
          </cell>
          <cell r="Y121">
            <v>0</v>
          </cell>
        </row>
        <row r="122">
          <cell r="C122" t="str">
            <v>Crell</v>
          </cell>
          <cell r="U122">
            <v>0</v>
          </cell>
          <cell r="V122">
            <v>4.4499120000000003</v>
          </cell>
          <cell r="W122">
            <v>0</v>
          </cell>
          <cell r="X122">
            <v>264.72526488000005</v>
          </cell>
          <cell r="Y122">
            <v>0</v>
          </cell>
        </row>
        <row r="123">
          <cell r="C123" t="str">
            <v>Crell</v>
          </cell>
          <cell r="U123">
            <v>2.3E-3</v>
          </cell>
          <cell r="V123">
            <v>0.32409500000000002</v>
          </cell>
          <cell r="W123">
            <v>12.319048859999999</v>
          </cell>
          <cell r="X123">
            <v>18.992615189999999</v>
          </cell>
          <cell r="Y123">
            <v>0</v>
          </cell>
        </row>
        <row r="124">
          <cell r="C124" t="str">
            <v>Crell</v>
          </cell>
          <cell r="U124">
            <v>2.0809999999999999E-2</v>
          </cell>
          <cell r="V124">
            <v>2.9352020000000003</v>
          </cell>
          <cell r="W124">
            <v>113.15171132</v>
          </cell>
          <cell r="X124">
            <v>174.61516698000003</v>
          </cell>
          <cell r="Y124">
            <v>0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_FRONTEL"/>
    </sheetNames>
    <sheetDataSet>
      <sheetData sheetId="0">
        <row r="23">
          <cell r="B23">
            <v>2017336013</v>
          </cell>
        </row>
        <row r="26">
          <cell r="B26">
            <v>2017336016</v>
          </cell>
        </row>
        <row r="29">
          <cell r="B29">
            <v>2017336019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_Luz Osorno"/>
    </sheetNames>
    <sheetDataSet>
      <sheetData sheetId="0">
        <row r="20">
          <cell r="B20">
            <v>2017336037</v>
          </cell>
        </row>
        <row r="23">
          <cell r="B23">
            <v>2017336040</v>
          </cell>
        </row>
        <row r="26">
          <cell r="B26">
            <v>2017336043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_SAESA"/>
    </sheetNames>
    <sheetDataSet>
      <sheetData sheetId="0">
        <row r="23">
          <cell r="B23">
            <v>2017335985</v>
          </cell>
        </row>
        <row r="26">
          <cell r="B26">
            <v>2017335988</v>
          </cell>
        </row>
        <row r="29">
          <cell r="B29">
            <v>2017335991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topLeftCell="A44" zoomScale="55" zoomScaleNormal="55" workbookViewId="0">
      <selection activeCell="G2" sqref="G2:G79"/>
    </sheetView>
  </sheetViews>
  <sheetFormatPr defaultRowHeight="15" x14ac:dyDescent="0.25"/>
  <cols>
    <col min="2" max="2" width="13.28515625" bestFit="1" customWidth="1"/>
    <col min="4" max="4" width="12.85546875" bestFit="1" customWidth="1"/>
    <col min="5" max="5" width="39" bestFit="1" customWidth="1"/>
    <col min="6" max="6" width="13.85546875" bestFit="1" customWidth="1"/>
    <col min="7" max="7" width="24.85546875" bestFit="1" customWidth="1"/>
    <col min="8" max="8" width="10.140625" customWidth="1"/>
    <col min="9" max="9" width="11.7109375" customWidth="1"/>
    <col min="10" max="12" width="9.140625" customWidth="1"/>
    <col min="13" max="13" width="9.7109375" customWidth="1"/>
    <col min="14" max="20" width="9.140625" customWidth="1"/>
    <col min="21" max="21" width="13.85546875" style="13" customWidth="1"/>
    <col min="22" max="22" width="31.85546875" bestFit="1" customWidth="1"/>
    <col min="23" max="23" width="10.5703125" bestFit="1" customWidth="1"/>
    <col min="24" max="24" width="38.140625" customWidth="1"/>
  </cols>
  <sheetData>
    <row r="1" spans="1:24" s="2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9</v>
      </c>
      <c r="R1" s="2" t="s">
        <v>15</v>
      </c>
      <c r="S1" s="2" t="s">
        <v>16</v>
      </c>
      <c r="T1" s="2" t="s">
        <v>17</v>
      </c>
      <c r="U1" s="12" t="s">
        <v>25</v>
      </c>
      <c r="V1" s="2" t="s">
        <v>37</v>
      </c>
      <c r="W1" s="2" t="s">
        <v>38</v>
      </c>
      <c r="X1" s="2" t="s">
        <v>39</v>
      </c>
    </row>
    <row r="2" spans="1:24" x14ac:dyDescent="0.25">
      <c r="A2" s="3">
        <v>42948</v>
      </c>
      <c r="B2" s="4" t="s">
        <v>43</v>
      </c>
      <c r="C2" s="4"/>
      <c r="D2" s="4" t="s">
        <v>18</v>
      </c>
      <c r="E2" s="4" t="s">
        <v>19</v>
      </c>
      <c r="F2" s="9" t="s">
        <v>26</v>
      </c>
      <c r="G2" s="1">
        <f>+SUMIF('[1]Tabla N°3'!$C$8:$C$124,"="&amp;$F2,'[1]Tabla N°3'!$X$8:$X$124)*1000</f>
        <v>2252916887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8">
        <v>41186696</v>
      </c>
      <c r="V2" s="7">
        <f>+SUMIF('[1]Tabla N°3'!$C$8:$C$124,"="&amp;$F2,'[1]Tabla N°3'!$V$8:$V$124)*1000</f>
        <v>43380266</v>
      </c>
      <c r="W2" t="s">
        <v>40</v>
      </c>
      <c r="X2" s="7" t="str">
        <f>"OC: "&amp; U2&amp; " "&amp;E2&amp;" "&amp;TEXT(V2,"##.###.###")&amp;" "&amp;W2</f>
        <v>OC: 41186696 Active Energy 43.380.266 kWh</v>
      </c>
    </row>
    <row r="3" spans="1:24" x14ac:dyDescent="0.25">
      <c r="A3" s="3">
        <v>42948</v>
      </c>
      <c r="B3" s="5" t="s">
        <v>43</v>
      </c>
      <c r="C3" s="5"/>
      <c r="D3" s="5" t="s">
        <v>18</v>
      </c>
      <c r="E3" s="5" t="s">
        <v>20</v>
      </c>
      <c r="F3" s="10" t="s">
        <v>26</v>
      </c>
      <c r="G3" s="1">
        <f>+SUMIF('[1]Tabla N°3'!$C$8:$C$124,"="&amp;$F3,'[1]Tabla N°3'!$W$8:$W$124)*1000</f>
        <v>460928839.00000006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8">
        <v>41186696</v>
      </c>
      <c r="V3" s="7">
        <f>+SUMIF('[1]Tabla N°3'!$C$8:$C$124,"="&amp;$F3,'[1]Tabla N°3'!$U$8:$U$124)*1000</f>
        <v>85124</v>
      </c>
      <c r="W3" t="s">
        <v>41</v>
      </c>
      <c r="X3" s="7" t="str">
        <f t="shared" ref="X3:X4" si="0">"OC: "&amp; U3&amp; " "&amp;E3&amp;" "&amp;TEXT(V3,"##.###.###")&amp;" "&amp;W3</f>
        <v>OC: 41186696 Capacity 85.124 kW</v>
      </c>
    </row>
    <row r="4" spans="1:24" x14ac:dyDescent="0.25">
      <c r="A4" s="3">
        <v>42948</v>
      </c>
      <c r="B4" s="6" t="s">
        <v>43</v>
      </c>
      <c r="C4" s="6"/>
      <c r="D4" s="6" t="s">
        <v>18</v>
      </c>
      <c r="E4" s="6" t="s">
        <v>21</v>
      </c>
      <c r="F4" s="11" t="s">
        <v>26</v>
      </c>
      <c r="G4" s="1">
        <f>+SUMIF('[1]Tabla N°3'!$C$8:$C$124,"="&amp;$F4,'[1]Tabla N°3'!$Y$8:$Y$124)*1000</f>
        <v>11007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8">
        <v>41186696</v>
      </c>
      <c r="V4" s="7"/>
      <c r="W4" t="s">
        <v>42</v>
      </c>
      <c r="X4" s="7" t="str">
        <f t="shared" si="0"/>
        <v>OC: 41186696 Reactive Energy  kVARh</v>
      </c>
    </row>
    <row r="5" spans="1:24" x14ac:dyDescent="0.25">
      <c r="A5" s="3">
        <v>42948</v>
      </c>
      <c r="B5" s="4" t="s">
        <v>43</v>
      </c>
      <c r="C5" s="4"/>
      <c r="D5" s="4" t="s">
        <v>18</v>
      </c>
      <c r="E5" s="4" t="s">
        <v>22</v>
      </c>
      <c r="F5" s="9" t="s">
        <v>26</v>
      </c>
      <c r="G5" s="1">
        <f>+SUMIF('[1]Tabla N°3'!$C$8:$C$124,"="&amp;$F5,'[1]Tabla N°3'!$BD$8:$BD$124)*1000</f>
        <v>5761910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8">
        <v>41186215</v>
      </c>
      <c r="V5" s="7"/>
      <c r="X5" t="s">
        <v>47</v>
      </c>
    </row>
    <row r="6" spans="1:24" x14ac:dyDescent="0.25">
      <c r="A6" s="3">
        <v>42948</v>
      </c>
      <c r="B6" s="5" t="s">
        <v>43</v>
      </c>
      <c r="C6" s="5"/>
      <c r="D6" s="5" t="s">
        <v>18</v>
      </c>
      <c r="E6" s="5" t="s">
        <v>23</v>
      </c>
      <c r="F6" s="10" t="s">
        <v>26</v>
      </c>
      <c r="G6" s="1">
        <f>+SUMIF('[1]Tabla N°3'!$C$8:$C$124,"="&amp;$F6,'[1]Tabla N°3'!$BC$8:$BC$124)*1000</f>
        <v>168872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8">
        <v>41186215</v>
      </c>
      <c r="V6" s="7"/>
      <c r="X6" t="s">
        <v>47</v>
      </c>
    </row>
    <row r="7" spans="1:24" x14ac:dyDescent="0.25">
      <c r="A7" s="3">
        <v>42948</v>
      </c>
      <c r="B7" s="6" t="s">
        <v>43</v>
      </c>
      <c r="C7" s="6"/>
      <c r="D7" s="6" t="s">
        <v>18</v>
      </c>
      <c r="E7" s="6" t="s">
        <v>24</v>
      </c>
      <c r="F7" s="11" t="s">
        <v>26</v>
      </c>
      <c r="G7" s="1">
        <f>+SUMIF('[1]Tabla N°3'!$C$8:$C$124,"="&amp;$F7,'[1]Tabla N°3'!$BE$8:$BE$124)*1000</f>
        <v>5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8">
        <v>41186215</v>
      </c>
      <c r="V7" s="7"/>
      <c r="X7" t="s">
        <v>47</v>
      </c>
    </row>
    <row r="8" spans="1:24" x14ac:dyDescent="0.25">
      <c r="A8" s="3">
        <v>42948</v>
      </c>
      <c r="B8" s="4" t="s">
        <v>43</v>
      </c>
      <c r="C8" s="4"/>
      <c r="D8" s="4" t="s">
        <v>18</v>
      </c>
      <c r="E8" s="4" t="s">
        <v>19</v>
      </c>
      <c r="F8" s="9" t="s">
        <v>45</v>
      </c>
      <c r="G8" s="1">
        <f>+SUMIF('[1]Tabla N°3'!$C$8:$C$124,"="&amp;$F8,'[1]Tabla N°3'!$X$8:$X$124)*1000</f>
        <v>5543744</v>
      </c>
      <c r="U8" s="13">
        <v>41186781</v>
      </c>
      <c r="V8" s="7">
        <f>+SUMIF('[1]Tabla N°3'!$C$8:$C$124,"="&amp;$F8,'[1]Tabla N°3'!$V$8:$V$124)*1000</f>
        <v>132524</v>
      </c>
      <c r="W8" t="s">
        <v>40</v>
      </c>
      <c r="X8" s="7" t="str">
        <f>"OC: "&amp; U8&amp; " "&amp;E8&amp;" "&amp;TEXT(V8,"##.###.###")&amp;" "&amp;W8</f>
        <v>OC: 41186781 Active Energy 132.524 kWh</v>
      </c>
    </row>
    <row r="9" spans="1:24" x14ac:dyDescent="0.25">
      <c r="A9" s="3">
        <v>42948</v>
      </c>
      <c r="B9" s="5" t="s">
        <v>43</v>
      </c>
      <c r="C9" s="5"/>
      <c r="D9" s="5" t="s">
        <v>18</v>
      </c>
      <c r="E9" s="5" t="s">
        <v>20</v>
      </c>
      <c r="F9" s="10" t="s">
        <v>45</v>
      </c>
      <c r="G9" s="1">
        <f>+SUMIF('[1]Tabla N°3'!$C$8:$C$124,"="&amp;$F9,'[1]Tabla N°3'!$W$8:$W$124)*1000</f>
        <v>1657856</v>
      </c>
      <c r="U9" s="13">
        <v>41186781</v>
      </c>
      <c r="V9" s="7">
        <f>+SUMIF('[1]Tabla N°3'!$C$8:$C$124,"="&amp;$F9,'[1]Tabla N°3'!$U$8:$U$124)*1000</f>
        <v>249</v>
      </c>
      <c r="W9" t="s">
        <v>41</v>
      </c>
      <c r="X9" s="7" t="str">
        <f t="shared" ref="X9:X10" si="1">"OC: "&amp; U9&amp; " "&amp;E9&amp;" "&amp;TEXT(V9,"##.###.###")&amp;" "&amp;W9</f>
        <v>OC: 41186781 Capacity 249 kW</v>
      </c>
    </row>
    <row r="10" spans="1:24" x14ac:dyDescent="0.25">
      <c r="A10" s="3">
        <v>42948</v>
      </c>
      <c r="B10" s="6" t="s">
        <v>43</v>
      </c>
      <c r="C10" s="6"/>
      <c r="D10" s="6" t="s">
        <v>18</v>
      </c>
      <c r="E10" s="6" t="s">
        <v>21</v>
      </c>
      <c r="F10" s="11" t="s">
        <v>45</v>
      </c>
      <c r="G10" s="1">
        <f>+SUMIF('[1]Tabla N°3'!$C$8:$C$124,"="&amp;$F10,'[1]Tabla N°3'!$Y$8:$Y$124)*1000</f>
        <v>0</v>
      </c>
      <c r="U10" s="13">
        <v>41186781</v>
      </c>
      <c r="V10" s="7"/>
      <c r="W10" t="s">
        <v>42</v>
      </c>
      <c r="X10" s="7" t="str">
        <f t="shared" si="1"/>
        <v>OC: 41186781 Reactive Energy  kVARh</v>
      </c>
    </row>
    <row r="11" spans="1:24" x14ac:dyDescent="0.25">
      <c r="A11" s="3">
        <v>42948</v>
      </c>
      <c r="B11" s="4" t="s">
        <v>43</v>
      </c>
      <c r="C11" s="4"/>
      <c r="D11" s="4" t="s">
        <v>18</v>
      </c>
      <c r="E11" s="4" t="s">
        <v>22</v>
      </c>
      <c r="F11" s="9" t="s">
        <v>45</v>
      </c>
      <c r="G11" s="1">
        <f>+SUMIF('[1]Tabla N°3'!$C$8:$C$124,"="&amp;$F11,'[1]Tabla N°3'!$BD$8:$BD$124)*1000</f>
        <v>16482</v>
      </c>
      <c r="U11" s="13">
        <v>41186285</v>
      </c>
      <c r="V11" s="7"/>
      <c r="X11" t="str">
        <f t="shared" ref="X11:X13" si="2">+X5</f>
        <v>Reliquidacion FAIE Febrero 2017</v>
      </c>
    </row>
    <row r="12" spans="1:24" x14ac:dyDescent="0.25">
      <c r="A12" s="3">
        <v>42948</v>
      </c>
      <c r="B12" s="5" t="s">
        <v>43</v>
      </c>
      <c r="C12" s="5"/>
      <c r="D12" s="5" t="s">
        <v>18</v>
      </c>
      <c r="E12" s="5" t="s">
        <v>23</v>
      </c>
      <c r="F12" s="10" t="s">
        <v>45</v>
      </c>
      <c r="G12" s="1">
        <f>+SUMIF('[1]Tabla N°3'!$C$8:$C$124,"="&amp;$F12,'[1]Tabla N°3'!$BC$8:$BC$124)*1000</f>
        <v>0</v>
      </c>
      <c r="U12" s="13">
        <v>41186285</v>
      </c>
      <c r="V12" s="7"/>
      <c r="X12" t="str">
        <f t="shared" si="2"/>
        <v>Reliquidacion FAIE Febrero 2017</v>
      </c>
    </row>
    <row r="13" spans="1:24" x14ac:dyDescent="0.25">
      <c r="A13" s="3">
        <v>42948</v>
      </c>
      <c r="B13" s="6" t="s">
        <v>43</v>
      </c>
      <c r="C13" s="6"/>
      <c r="D13" s="6" t="s">
        <v>18</v>
      </c>
      <c r="E13" s="6" t="s">
        <v>24</v>
      </c>
      <c r="F13" s="11" t="s">
        <v>45</v>
      </c>
      <c r="G13" s="1">
        <f>+SUMIF('[1]Tabla N°3'!$C$8:$C$124,"="&amp;$F13,'[1]Tabla N°3'!$BE$8:$BE$124)*1000</f>
        <v>0</v>
      </c>
      <c r="U13" s="13">
        <v>41186285</v>
      </c>
      <c r="V13" s="7"/>
      <c r="X13" t="str">
        <f t="shared" si="2"/>
        <v>Reliquidacion FAIE Febrero 2017</v>
      </c>
    </row>
    <row r="14" spans="1:24" x14ac:dyDescent="0.25">
      <c r="A14" s="3">
        <v>42948</v>
      </c>
      <c r="B14" s="4" t="s">
        <v>43</v>
      </c>
      <c r="C14" s="4"/>
      <c r="D14" s="4" t="s">
        <v>18</v>
      </c>
      <c r="E14" s="4" t="s">
        <v>19</v>
      </c>
      <c r="F14" s="9" t="s">
        <v>27</v>
      </c>
      <c r="G14" s="1">
        <f>+SUMIF('[1]Tabla N°3'!$C$8:$C$124,"="&amp;$F14,'[1]Tabla N°3'!$X$8:$X$124)*1000</f>
        <v>21524674.000000004</v>
      </c>
      <c r="L14" s="1"/>
      <c r="U14" s="13">
        <v>41186933</v>
      </c>
      <c r="V14" s="7">
        <f>+SUMIF('[1]Tabla N°3'!$C$8:$C$124,"="&amp;$F14,'[1]Tabla N°3'!$V$8:$V$124)*1000</f>
        <v>475795.00000000006</v>
      </c>
      <c r="W14" t="s">
        <v>40</v>
      </c>
      <c r="X14" s="7" t="str">
        <f>"OC: "&amp; U14&amp; " "&amp;E14&amp;" "&amp;TEXT(V14,"##.###.###")&amp;" "&amp;W14</f>
        <v>OC: 41186933 Active Energy 475.795 kWh</v>
      </c>
    </row>
    <row r="15" spans="1:24" x14ac:dyDescent="0.25">
      <c r="A15" s="3">
        <v>42948</v>
      </c>
      <c r="B15" s="5" t="s">
        <v>43</v>
      </c>
      <c r="C15" s="5"/>
      <c r="D15" s="5" t="s">
        <v>18</v>
      </c>
      <c r="E15" s="5" t="s">
        <v>20</v>
      </c>
      <c r="F15" s="10" t="s">
        <v>27</v>
      </c>
      <c r="G15" s="1">
        <f>+SUMIF('[1]Tabla N°3'!$C$8:$C$124,"="&amp;$F15,'[1]Tabla N°3'!$W$8:$W$124)*1000</f>
        <v>5786590</v>
      </c>
      <c r="L15" s="1"/>
      <c r="U15" s="13">
        <v>41186933</v>
      </c>
      <c r="V15" s="7">
        <f>+SUMIF('[1]Tabla N°3'!$C$8:$C$124,"="&amp;$F15,'[1]Tabla N°3'!$U$8:$U$124)*1000</f>
        <v>812</v>
      </c>
      <c r="W15" t="s">
        <v>41</v>
      </c>
      <c r="X15" s="7" t="str">
        <f t="shared" ref="X15:X16" si="3">"OC: "&amp; U15&amp; " "&amp;E15&amp;" "&amp;TEXT(V15,"##.###.###")&amp;" "&amp;W15</f>
        <v>OC: 41186933 Capacity 812 kW</v>
      </c>
    </row>
    <row r="16" spans="1:24" x14ac:dyDescent="0.25">
      <c r="A16" s="3">
        <v>42948</v>
      </c>
      <c r="B16" s="6" t="s">
        <v>43</v>
      </c>
      <c r="C16" s="6"/>
      <c r="D16" s="6" t="s">
        <v>18</v>
      </c>
      <c r="E16" s="6" t="s">
        <v>21</v>
      </c>
      <c r="F16" s="11" t="s">
        <v>27</v>
      </c>
      <c r="G16" s="1">
        <f>+SUMIF('[1]Tabla N°3'!$C$8:$C$124,"="&amp;$F16,'[1]Tabla N°3'!$Y$8:$Y$124)*1000</f>
        <v>6884</v>
      </c>
      <c r="L16" s="1"/>
      <c r="U16" s="13">
        <v>41186933</v>
      </c>
      <c r="V16" s="7"/>
      <c r="W16" t="s">
        <v>42</v>
      </c>
      <c r="X16" s="7" t="str">
        <f t="shared" si="3"/>
        <v>OC: 41186933 Reactive Energy  kVARh</v>
      </c>
    </row>
    <row r="17" spans="1:24" x14ac:dyDescent="0.25">
      <c r="A17" s="3">
        <v>42948</v>
      </c>
      <c r="B17" s="4" t="s">
        <v>43</v>
      </c>
      <c r="C17" s="4"/>
      <c r="D17" s="4" t="s">
        <v>18</v>
      </c>
      <c r="E17" s="4" t="s">
        <v>22</v>
      </c>
      <c r="F17" s="9" t="s">
        <v>27</v>
      </c>
      <c r="G17" s="1">
        <f>+SUMIF('[1]Tabla N°3'!$C$8:$C$124,"="&amp;$F17,'[1]Tabla N°3'!$BD$8:$BD$124)*1000</f>
        <v>63022</v>
      </c>
      <c r="L17" s="1"/>
      <c r="U17" s="13">
        <v>41186354</v>
      </c>
      <c r="V17" s="7"/>
      <c r="X17" t="str">
        <f t="shared" ref="X17:X19" si="4">+X11</f>
        <v>Reliquidacion FAIE Febrero 2017</v>
      </c>
    </row>
    <row r="18" spans="1:24" x14ac:dyDescent="0.25">
      <c r="A18" s="3">
        <v>42948</v>
      </c>
      <c r="B18" s="5" t="s">
        <v>43</v>
      </c>
      <c r="C18" s="5"/>
      <c r="D18" s="5" t="s">
        <v>18</v>
      </c>
      <c r="E18" s="5" t="s">
        <v>23</v>
      </c>
      <c r="F18" s="10" t="s">
        <v>27</v>
      </c>
      <c r="G18" s="1">
        <f>+SUMIF('[1]Tabla N°3'!$C$8:$C$124,"="&amp;$F18,'[1]Tabla N°3'!$BC$8:$BC$124)*1000</f>
        <v>7153</v>
      </c>
      <c r="L18" s="1"/>
      <c r="U18" s="13">
        <v>41186354</v>
      </c>
      <c r="V18" s="7"/>
      <c r="X18" t="str">
        <f t="shared" si="4"/>
        <v>Reliquidacion FAIE Febrero 2017</v>
      </c>
    </row>
    <row r="19" spans="1:24" x14ac:dyDescent="0.25">
      <c r="A19" s="3">
        <v>42948</v>
      </c>
      <c r="B19" s="6" t="s">
        <v>43</v>
      </c>
      <c r="C19" s="6"/>
      <c r="D19" s="6" t="s">
        <v>18</v>
      </c>
      <c r="E19" s="6" t="s">
        <v>24</v>
      </c>
      <c r="F19" s="11" t="s">
        <v>27</v>
      </c>
      <c r="G19" s="1">
        <f>+SUMIF('[1]Tabla N°3'!$C$8:$C$124,"="&amp;$F19,'[1]Tabla N°3'!$BE$8:$BE$124)*1000</f>
        <v>242</v>
      </c>
      <c r="L19" s="1"/>
      <c r="U19" s="13">
        <v>41186354</v>
      </c>
      <c r="V19" s="7"/>
      <c r="X19" t="str">
        <f t="shared" si="4"/>
        <v>Reliquidacion FAIE Febrero 2017</v>
      </c>
    </row>
    <row r="20" spans="1:24" x14ac:dyDescent="0.25">
      <c r="A20" s="3">
        <v>42948</v>
      </c>
      <c r="B20" s="4" t="s">
        <v>43</v>
      </c>
      <c r="C20" s="4"/>
      <c r="D20" s="4" t="s">
        <v>18</v>
      </c>
      <c r="E20" s="4" t="s">
        <v>19</v>
      </c>
      <c r="F20" s="9" t="s">
        <v>28</v>
      </c>
      <c r="G20" s="1">
        <f>+SUMIF('[1]Tabla N°3'!$C$8:$C$124,"="&amp;$F20,'[1]Tabla N°3'!$X$8:$X$124)*1000</f>
        <v>23145614.910454143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8"/>
      <c r="V20" s="7">
        <f>+SUMIF('[1]Tabla N°3'!$C$8:$C$124,"="&amp;$F20,'[1]Tabla N°3'!$V$8:$V$124)*1000</f>
        <v>465081.45832000003</v>
      </c>
      <c r="W20" t="s">
        <v>40</v>
      </c>
      <c r="X20" s="7" t="str">
        <f>"OC: "&amp; U20&amp; " "&amp;E14&amp;" "&amp;TEXT(V20,"##.###.###")&amp;" "&amp;W20</f>
        <v>OC:  Active Energy 465.081 kWh</v>
      </c>
    </row>
    <row r="21" spans="1:24" x14ac:dyDescent="0.25">
      <c r="A21" s="3">
        <v>42948</v>
      </c>
      <c r="B21" s="5" t="s">
        <v>43</v>
      </c>
      <c r="C21" s="5"/>
      <c r="D21" s="5" t="s">
        <v>18</v>
      </c>
      <c r="E21" s="5" t="s">
        <v>20</v>
      </c>
      <c r="F21" s="10" t="s">
        <v>28</v>
      </c>
      <c r="G21" s="1">
        <f>+SUMIF('[1]Tabla N°3'!$C$8:$C$124,"="&amp;$F21,'[1]Tabla N°3'!$W$8:$W$124)*1000</f>
        <v>4420535.5514028389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8"/>
      <c r="V21" s="7">
        <f>+SUMIF('[1]Tabla N°3'!$C$8:$C$124,"="&amp;$F21,'[1]Tabla N°3'!$U$8:$U$124)*1000</f>
        <v>870.97903345171653</v>
      </c>
      <c r="W21" t="s">
        <v>41</v>
      </c>
      <c r="X21" s="7" t="str">
        <f>"OC: "&amp; U21&amp; " "&amp;E15&amp;" "&amp;TEXT(V21,"##.###.###")&amp;" "&amp;W21</f>
        <v>OC:  Capacity 871 kW</v>
      </c>
    </row>
    <row r="22" spans="1:24" x14ac:dyDescent="0.25">
      <c r="A22" s="3">
        <v>42948</v>
      </c>
      <c r="B22" s="6" t="s">
        <v>43</v>
      </c>
      <c r="C22" s="6"/>
      <c r="D22" s="6" t="s">
        <v>18</v>
      </c>
      <c r="E22" s="6" t="s">
        <v>21</v>
      </c>
      <c r="F22" s="11" t="s">
        <v>28</v>
      </c>
      <c r="G22" s="1">
        <f>+SUMIF('[1]Tabla N°3'!$C$8:$C$124,"="&amp;$F22,'[1]Tabla N°3'!$Y$8:$Y$124)*1000</f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8"/>
      <c r="V22" s="7"/>
      <c r="W22" t="s">
        <v>42</v>
      </c>
      <c r="X22" s="7" t="str">
        <f>"OC: "&amp; U22&amp; " "&amp;E16&amp;" "&amp;TEXT(V22,"##.###.###")&amp;" "&amp;W22</f>
        <v>OC:  Reactive Energy  kVARh</v>
      </c>
    </row>
    <row r="23" spans="1:24" x14ac:dyDescent="0.25">
      <c r="A23" s="3">
        <v>42948</v>
      </c>
      <c r="B23" s="4" t="s">
        <v>43</v>
      </c>
      <c r="C23" s="4"/>
      <c r="D23" s="4" t="s">
        <v>18</v>
      </c>
      <c r="E23" s="4" t="s">
        <v>22</v>
      </c>
      <c r="F23" s="9" t="s">
        <v>28</v>
      </c>
      <c r="G23" s="1">
        <f>+SUMIF('[1]Tabla N°3'!$C$8:$C$124,"="&amp;$F23,'[1]Tabla N°3'!$BD$8:$BD$124)*1000</f>
        <v>520894.15723907895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8"/>
      <c r="V23" s="7"/>
      <c r="X23" t="str">
        <f t="shared" ref="X23:X25" si="5">+X17</f>
        <v>Reliquidacion FAIE Febrero 2017</v>
      </c>
    </row>
    <row r="24" spans="1:24" x14ac:dyDescent="0.25">
      <c r="A24" s="3">
        <v>42948</v>
      </c>
      <c r="B24" s="5" t="s">
        <v>43</v>
      </c>
      <c r="C24" s="5"/>
      <c r="D24" s="5" t="s">
        <v>18</v>
      </c>
      <c r="E24" s="5" t="s">
        <v>23</v>
      </c>
      <c r="F24" s="10" t="s">
        <v>28</v>
      </c>
      <c r="G24" s="1">
        <f>+SUMIF('[1]Tabla N°3'!$C$8:$C$124,"="&amp;$F24,'[1]Tabla N°3'!$BC$8:$BC$124)*1000</f>
        <v>73671.9041794855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8"/>
      <c r="V24" s="7"/>
      <c r="X24" t="str">
        <f t="shared" si="5"/>
        <v>Reliquidacion FAIE Febrero 2017</v>
      </c>
    </row>
    <row r="25" spans="1:24" x14ac:dyDescent="0.25">
      <c r="A25" s="3">
        <v>42948</v>
      </c>
      <c r="B25" s="6" t="s">
        <v>43</v>
      </c>
      <c r="C25" s="6"/>
      <c r="D25" s="6" t="s">
        <v>18</v>
      </c>
      <c r="E25" s="6" t="s">
        <v>24</v>
      </c>
      <c r="F25" s="11" t="s">
        <v>28</v>
      </c>
      <c r="G25" s="1">
        <f>+SUMIF('[1]Tabla N°3'!$C$8:$C$124,"="&amp;$F25,'[1]Tabla N°3'!$BE$8:$BE$124)*1000</f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8"/>
      <c r="V25" s="7"/>
      <c r="X25" t="str">
        <f t="shared" si="5"/>
        <v>Reliquidacion FAIE Febrero 2017</v>
      </c>
    </row>
    <row r="26" spans="1:24" x14ac:dyDescent="0.25">
      <c r="A26" s="3">
        <v>42948</v>
      </c>
      <c r="B26" s="4" t="s">
        <v>43</v>
      </c>
      <c r="C26" s="4"/>
      <c r="D26" s="4" t="s">
        <v>18</v>
      </c>
      <c r="E26" s="4" t="s">
        <v>19</v>
      </c>
      <c r="F26" s="9" t="s">
        <v>29</v>
      </c>
      <c r="G26" s="1">
        <f>+SUMIF('[1]Tabla N°3'!$C$8:$C$124,"="&amp;$F26,'[1]Tabla N°3'!$X$8:$X$124)*1000</f>
        <v>16808179.618563518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8"/>
      <c r="V26" s="7"/>
      <c r="W26" t="s">
        <v>40</v>
      </c>
      <c r="X26" s="7" t="str">
        <f>"OC: "&amp; U26&amp; " "&amp;E20&amp;" "&amp;TEXT(V26,"##.###.###")&amp;" "&amp;W26</f>
        <v>OC:  Active Energy  kWh</v>
      </c>
    </row>
    <row r="27" spans="1:24" x14ac:dyDescent="0.25">
      <c r="A27" s="3">
        <v>42948</v>
      </c>
      <c r="B27" s="5" t="s">
        <v>43</v>
      </c>
      <c r="C27" s="5"/>
      <c r="D27" s="5" t="s">
        <v>18</v>
      </c>
      <c r="E27" s="5" t="s">
        <v>20</v>
      </c>
      <c r="F27" s="10" t="s">
        <v>29</v>
      </c>
      <c r="G27" s="1">
        <f>+SUMIF('[1]Tabla N°3'!$C$8:$C$124,"="&amp;$F27,'[1]Tabla N°3'!$W$8:$W$124)*1000</f>
        <v>411561.43003874971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8"/>
      <c r="V27" s="7"/>
      <c r="W27" t="s">
        <v>41</v>
      </c>
      <c r="X27" s="7" t="str">
        <f>"OC: "&amp; U27&amp; " "&amp;E21&amp;" "&amp;TEXT(V27,"##.###.###")&amp;" "&amp;W27</f>
        <v>OC:  Capacity  kW</v>
      </c>
    </row>
    <row r="28" spans="1:24" x14ac:dyDescent="0.25">
      <c r="A28" s="3">
        <v>42948</v>
      </c>
      <c r="B28" s="6" t="s">
        <v>43</v>
      </c>
      <c r="C28" s="6"/>
      <c r="D28" s="6" t="s">
        <v>18</v>
      </c>
      <c r="E28" s="6" t="s">
        <v>21</v>
      </c>
      <c r="F28" s="11" t="s">
        <v>29</v>
      </c>
      <c r="G28" s="1">
        <f>+SUMIF('[1]Tabla N°3'!$C$8:$C$124,"="&amp;$F28,'[1]Tabla N°3'!$Y$8:$Y$124)*1000</f>
        <v>23463.910425550261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8"/>
      <c r="V28" s="7"/>
      <c r="W28" t="s">
        <v>42</v>
      </c>
      <c r="X28" s="7" t="str">
        <f>"OC: "&amp; U28&amp; " "&amp;E22&amp;" "&amp;TEXT(V28,"##.###.###")&amp;" "&amp;W28</f>
        <v>OC:  Reactive Energy  kVARh</v>
      </c>
    </row>
    <row r="29" spans="1:24" x14ac:dyDescent="0.25">
      <c r="A29" s="3">
        <v>42948</v>
      </c>
      <c r="B29" s="4" t="s">
        <v>43</v>
      </c>
      <c r="C29" s="4"/>
      <c r="D29" s="4" t="s">
        <v>18</v>
      </c>
      <c r="E29" s="4" t="s">
        <v>22</v>
      </c>
      <c r="F29" s="9" t="s">
        <v>29</v>
      </c>
      <c r="G29" s="1">
        <f>+SUMIF('[1]Tabla N°3'!$C$8:$C$124,"="&amp;$F29,'[1]Tabla N°3'!$BD$8:$BD$124)*1000</f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8"/>
      <c r="V29" s="7"/>
      <c r="X29" t="s">
        <v>48</v>
      </c>
    </row>
    <row r="30" spans="1:24" x14ac:dyDescent="0.25">
      <c r="A30" s="3">
        <v>42948</v>
      </c>
      <c r="B30" s="5" t="s">
        <v>43</v>
      </c>
      <c r="C30" s="5"/>
      <c r="D30" s="5" t="s">
        <v>18</v>
      </c>
      <c r="E30" s="5" t="s">
        <v>23</v>
      </c>
      <c r="F30" s="10" t="s">
        <v>29</v>
      </c>
      <c r="G30" s="1">
        <f>+SUMIF('[1]Tabla N°3'!$C$8:$C$124,"="&amp;$F30,'[1]Tabla N°3'!$BC$8:$BC$124)*1000</f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8"/>
      <c r="V30" s="7"/>
    </row>
    <row r="31" spans="1:24" x14ac:dyDescent="0.25">
      <c r="A31" s="3">
        <v>42948</v>
      </c>
      <c r="B31" s="6" t="s">
        <v>43</v>
      </c>
      <c r="C31" s="6"/>
      <c r="D31" s="6" t="s">
        <v>18</v>
      </c>
      <c r="E31" s="6" t="s">
        <v>24</v>
      </c>
      <c r="F31" s="11" t="s">
        <v>29</v>
      </c>
      <c r="G31" s="1">
        <f>+SUMIF('[1]Tabla N°3'!$C$8:$C$124,"="&amp;$F31,'[1]Tabla N°3'!$BE$8:$BE$124)*1000</f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8"/>
      <c r="V31" s="7"/>
    </row>
    <row r="32" spans="1:24" x14ac:dyDescent="0.25">
      <c r="A32" s="3">
        <v>42948</v>
      </c>
      <c r="B32" s="4" t="s">
        <v>43</v>
      </c>
      <c r="C32" s="4"/>
      <c r="D32" s="4" t="s">
        <v>18</v>
      </c>
      <c r="E32" s="4" t="s">
        <v>19</v>
      </c>
      <c r="F32" s="9" t="s">
        <v>30</v>
      </c>
      <c r="G32" s="1">
        <f>+SUMIF('[1]Tabla N°3'!$C$8:$C$124,"="&amp;$F32,'[1]Tabla N°3'!$X$8:$X$124)*1000</f>
        <v>96475491.385479912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8"/>
      <c r="V32" s="7">
        <f>+SUMIF('[1]Tabla N°3'!$C$8:$C$124,"="&amp;$F32,'[1]Tabla N°3'!$V$8:$V$124)*1000</f>
        <v>1930792.0996400004</v>
      </c>
      <c r="W32" t="s">
        <v>40</v>
      </c>
      <c r="X32" s="7" t="str">
        <f>"OC: "&amp; U32&amp; " "&amp;E26&amp;" "&amp;TEXT(V32,"##.###.###")&amp;" "&amp;W32</f>
        <v>OC:  Active Energy 1.930.792 kWh</v>
      </c>
    </row>
    <row r="33" spans="1:24" x14ac:dyDescent="0.25">
      <c r="A33" s="3">
        <v>42948</v>
      </c>
      <c r="B33" s="5" t="s">
        <v>43</v>
      </c>
      <c r="C33" s="5"/>
      <c r="D33" s="5" t="s">
        <v>18</v>
      </c>
      <c r="E33" s="5" t="s">
        <v>20</v>
      </c>
      <c r="F33" s="10" t="s">
        <v>30</v>
      </c>
      <c r="G33" s="1">
        <f>+SUMIF('[1]Tabla N°3'!$C$8:$C$124,"="&amp;$F33,'[1]Tabla N°3'!$W$8:$W$124)*1000</f>
        <v>17629844.166300002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8"/>
      <c r="V33" s="7">
        <f>+SUMIF('[1]Tabla N°3'!$C$8:$C$124,"="&amp;$F33,'[1]Tabla N°3'!$U$8:$U$124)*1000</f>
        <v>3453.0000000000005</v>
      </c>
      <c r="W33" t="s">
        <v>41</v>
      </c>
      <c r="X33" s="7" t="str">
        <f>"OC: "&amp; U33&amp; " "&amp;E27&amp;" "&amp;TEXT(V33,"##.###.###")&amp;" "&amp;W33</f>
        <v>OC:  Capacity 3.453 kW</v>
      </c>
    </row>
    <row r="34" spans="1:24" x14ac:dyDescent="0.25">
      <c r="A34" s="3">
        <v>42948</v>
      </c>
      <c r="B34" s="6" t="s">
        <v>43</v>
      </c>
      <c r="C34" s="6"/>
      <c r="D34" s="6" t="s">
        <v>18</v>
      </c>
      <c r="E34" s="6" t="s">
        <v>21</v>
      </c>
      <c r="F34" s="11" t="s">
        <v>30</v>
      </c>
      <c r="G34" s="1">
        <f>+SUMIF('[1]Tabla N°3'!$C$8:$C$124,"="&amp;$F34,'[1]Tabla N°3'!$Y$8:$Y$124)*1000</f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8"/>
      <c r="V34" s="7"/>
      <c r="W34" t="s">
        <v>42</v>
      </c>
      <c r="X34" s="7" t="str">
        <f>"OC: "&amp; U34&amp; " "&amp;E28&amp;" "&amp;TEXT(V34,"##.###.###")&amp;" "&amp;W34</f>
        <v>OC:  Reactive Energy  kVARh</v>
      </c>
    </row>
    <row r="35" spans="1:24" x14ac:dyDescent="0.25">
      <c r="A35" s="3">
        <v>42948</v>
      </c>
      <c r="B35" s="4" t="s">
        <v>43</v>
      </c>
      <c r="C35" s="4"/>
      <c r="D35" s="4" t="s">
        <v>18</v>
      </c>
      <c r="E35" s="4" t="s">
        <v>22</v>
      </c>
      <c r="F35" s="9" t="s">
        <v>30</v>
      </c>
      <c r="G35" s="1">
        <f>+SUMIF('[1]Tabla N°3'!$C$8:$C$124,"="&amp;$F35,'[1]Tabla N°3'!$BD$8:$BD$124)*1000</f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8"/>
      <c r="V35" s="7"/>
    </row>
    <row r="36" spans="1:24" x14ac:dyDescent="0.25">
      <c r="A36" s="3">
        <v>42948</v>
      </c>
      <c r="B36" s="5" t="s">
        <v>43</v>
      </c>
      <c r="C36" s="5"/>
      <c r="D36" s="5" t="s">
        <v>18</v>
      </c>
      <c r="E36" s="5" t="s">
        <v>23</v>
      </c>
      <c r="F36" s="10" t="s">
        <v>30</v>
      </c>
      <c r="G36" s="1">
        <f>+SUMIF('[1]Tabla N°3'!$C$8:$C$124,"="&amp;$F36,'[1]Tabla N°3'!$BC$8:$BC$124)*1000</f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8"/>
      <c r="V36" s="7"/>
    </row>
    <row r="37" spans="1:24" x14ac:dyDescent="0.25">
      <c r="A37" s="3">
        <v>42948</v>
      </c>
      <c r="B37" s="6" t="s">
        <v>43</v>
      </c>
      <c r="C37" s="6"/>
      <c r="D37" s="6" t="s">
        <v>18</v>
      </c>
      <c r="E37" s="6" t="s">
        <v>24</v>
      </c>
      <c r="F37" s="11" t="s">
        <v>30</v>
      </c>
      <c r="G37" s="1">
        <f>+SUMIF('[1]Tabla N°3'!$C$8:$C$124,"="&amp;$F37,'[1]Tabla N°3'!$BE$8:$BE$124)*1000</f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8"/>
      <c r="V37" s="7"/>
    </row>
    <row r="38" spans="1:24" x14ac:dyDescent="0.25">
      <c r="A38" s="3">
        <v>42948</v>
      </c>
      <c r="B38" s="4" t="s">
        <v>43</v>
      </c>
      <c r="C38" s="4"/>
      <c r="D38" s="4" t="s">
        <v>18</v>
      </c>
      <c r="E38" s="4" t="s">
        <v>19</v>
      </c>
      <c r="F38" s="9" t="s">
        <v>31</v>
      </c>
      <c r="G38" s="1">
        <f>+SUMIF('[1]Tabla N°3'!$C$8:$C$124,"="&amp;$F38,'[1]Tabla N°3'!$X$8:$X$124)*1000</f>
        <v>3521301.0766979996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8"/>
      <c r="V38" s="7">
        <f>+SUMIF('[1]Tabla N°3'!$C$8:$C$124,"="&amp;$F38,'[1]Tabla N°3'!$V$8:$V$124)*1000</f>
        <v>60344.777999999991</v>
      </c>
      <c r="W38" t="s">
        <v>40</v>
      </c>
      <c r="X38" s="7" t="str">
        <f>"OC: "&amp; U38&amp; " "&amp;E32&amp;" "&amp;TEXT(V38,"##.###.###")&amp;" "&amp;W38</f>
        <v>OC:  Active Energy 60.345 kWh</v>
      </c>
    </row>
    <row r="39" spans="1:24" x14ac:dyDescent="0.25">
      <c r="A39" s="3">
        <v>42948</v>
      </c>
      <c r="B39" s="5" t="s">
        <v>43</v>
      </c>
      <c r="C39" s="5"/>
      <c r="D39" s="5" t="s">
        <v>18</v>
      </c>
      <c r="E39" s="5" t="s">
        <v>20</v>
      </c>
      <c r="F39" s="10" t="s">
        <v>31</v>
      </c>
      <c r="G39" s="1">
        <f>+SUMIF('[1]Tabla N°3'!$C$8:$C$124,"="&amp;$F39,'[1]Tabla N°3'!$W$8:$W$124)*1000</f>
        <v>567239.57220000005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8"/>
      <c r="V39" s="7">
        <f>+SUMIF('[1]Tabla N°3'!$C$8:$C$124,"="&amp;$F39,'[1]Tabla N°3'!$U$8:$U$124)*1000</f>
        <v>106</v>
      </c>
      <c r="W39" t="s">
        <v>41</v>
      </c>
      <c r="X39" s="7" t="str">
        <f>"OC: "&amp; U39&amp; " "&amp;E33&amp;" "&amp;TEXT(V39,"##.###.###")&amp;" "&amp;W39</f>
        <v>OC:  Capacity 106 kW</v>
      </c>
    </row>
    <row r="40" spans="1:24" x14ac:dyDescent="0.25">
      <c r="A40" s="3">
        <v>42948</v>
      </c>
      <c r="B40" s="6" t="s">
        <v>43</v>
      </c>
      <c r="C40" s="6"/>
      <c r="D40" s="6" t="s">
        <v>18</v>
      </c>
      <c r="E40" s="6" t="s">
        <v>21</v>
      </c>
      <c r="F40" s="11" t="s">
        <v>31</v>
      </c>
      <c r="G40" s="1">
        <f>+SUMIF('[1]Tabla N°3'!$C$8:$C$124,"="&amp;$F40,'[1]Tabla N°3'!$Y$8:$Y$124)*1000</f>
        <v>34163.087236242929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8"/>
      <c r="V40" s="7"/>
      <c r="W40" t="s">
        <v>42</v>
      </c>
      <c r="X40" s="7" t="str">
        <f>"OC: "&amp; U40&amp; " "&amp;E34&amp;" "&amp;TEXT(V40,"##.###.###")&amp;" "&amp;W40</f>
        <v>OC:  Reactive Energy  kVARh</v>
      </c>
    </row>
    <row r="41" spans="1:24" x14ac:dyDescent="0.25">
      <c r="A41" s="3">
        <v>42948</v>
      </c>
      <c r="B41" s="4" t="s">
        <v>43</v>
      </c>
      <c r="C41" s="4"/>
      <c r="D41" s="4" t="s">
        <v>18</v>
      </c>
      <c r="E41" s="4" t="s">
        <v>22</v>
      </c>
      <c r="F41" s="9" t="s">
        <v>31</v>
      </c>
      <c r="G41" s="1">
        <f>+SUMIF('[1]Tabla N°3'!$C$8:$C$124,"="&amp;$F41,'[1]Tabla N°3'!$BD$8:$BD$124)*1000</f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8"/>
      <c r="V41" s="7"/>
    </row>
    <row r="42" spans="1:24" x14ac:dyDescent="0.25">
      <c r="A42" s="3">
        <v>42948</v>
      </c>
      <c r="B42" s="5" t="s">
        <v>43</v>
      </c>
      <c r="C42" s="5"/>
      <c r="D42" s="5" t="s">
        <v>18</v>
      </c>
      <c r="E42" s="5" t="s">
        <v>23</v>
      </c>
      <c r="F42" s="10" t="s">
        <v>31</v>
      </c>
      <c r="G42" s="1">
        <f>+SUMIF('[1]Tabla N°3'!$C$8:$C$124,"="&amp;$F42,'[1]Tabla N°3'!$BC$8:$BC$124)*1000</f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8"/>
      <c r="V42" s="7"/>
    </row>
    <row r="43" spans="1:24" x14ac:dyDescent="0.25">
      <c r="A43" s="3">
        <v>42948</v>
      </c>
      <c r="B43" s="6" t="s">
        <v>43</v>
      </c>
      <c r="C43" s="6"/>
      <c r="D43" s="6" t="s">
        <v>18</v>
      </c>
      <c r="E43" s="6" t="s">
        <v>24</v>
      </c>
      <c r="F43" s="11" t="s">
        <v>31</v>
      </c>
      <c r="G43" s="1">
        <f>+SUMIF('[1]Tabla N°3'!$C$8:$C$124,"="&amp;$F43,'[1]Tabla N°3'!$BE$8:$BE$124)*1000</f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8"/>
      <c r="V43" s="7"/>
    </row>
    <row r="44" spans="1:24" x14ac:dyDescent="0.25">
      <c r="A44" s="3">
        <v>42948</v>
      </c>
      <c r="B44" s="4" t="s">
        <v>43</v>
      </c>
      <c r="C44" s="4"/>
      <c r="D44" s="4" t="s">
        <v>18</v>
      </c>
      <c r="E44" s="4" t="s">
        <v>19</v>
      </c>
      <c r="F44" s="9" t="s">
        <v>32</v>
      </c>
      <c r="G44" s="1">
        <f>+SUMIF('[1]Tabla N°3'!$C$8:$C$124,"="&amp;$F44,'[1]Tabla N°3'!$X$8:$X$124)*1000</f>
        <v>722743.26421862654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8"/>
      <c r="V44" s="7">
        <f>+SUMIF('[1]Tabla N°3'!$C$8:$C$124,"="&amp;$F44,'[1]Tabla N°3'!$V$8:$V$124)*1000</f>
        <v>12168.057150312727</v>
      </c>
      <c r="W44" t="s">
        <v>40</v>
      </c>
      <c r="X44" s="7" t="str">
        <f>"OC: "&amp; U44&amp; " "&amp;E38&amp;" "&amp;TEXT(V44,"##.###.###")&amp;" "&amp;W44</f>
        <v>OC:  Active Energy 12.168 kWh</v>
      </c>
    </row>
    <row r="45" spans="1:24" x14ac:dyDescent="0.25">
      <c r="A45" s="3">
        <v>42948</v>
      </c>
      <c r="B45" s="5" t="s">
        <v>43</v>
      </c>
      <c r="C45" s="5"/>
      <c r="D45" s="5" t="s">
        <v>18</v>
      </c>
      <c r="E45" s="5" t="s">
        <v>20</v>
      </c>
      <c r="F45" s="10" t="s">
        <v>32</v>
      </c>
      <c r="G45" s="1">
        <f>+SUMIF('[1]Tabla N°3'!$C$8:$C$124,"="&amp;$F45,'[1]Tabla N°3'!$W$8:$W$124)*1000</f>
        <v>125470.76018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8"/>
      <c r="V45" s="7">
        <f>+SUMIF('[1]Tabla N°3'!$C$8:$C$124,"="&amp;$F45,'[1]Tabla N°3'!$U$8:$U$124)*1000</f>
        <v>23.11</v>
      </c>
      <c r="W45" t="s">
        <v>41</v>
      </c>
      <c r="X45" s="7" t="str">
        <f>"OC: "&amp; U45&amp; " "&amp;E39&amp;" "&amp;TEXT(V45,"##.###.###")&amp;" "&amp;W45</f>
        <v>OC:  Capacity 23 kW</v>
      </c>
    </row>
    <row r="46" spans="1:24" x14ac:dyDescent="0.25">
      <c r="A46" s="3">
        <v>42948</v>
      </c>
      <c r="B46" s="6" t="s">
        <v>43</v>
      </c>
      <c r="C46" s="6"/>
      <c r="D46" s="6" t="s">
        <v>18</v>
      </c>
      <c r="E46" s="6" t="s">
        <v>21</v>
      </c>
      <c r="F46" s="11" t="s">
        <v>32</v>
      </c>
      <c r="G46" s="1">
        <f>+SUMIF('[1]Tabla N°3'!$C$8:$C$124,"="&amp;$F46,'[1]Tabla N°3'!$Y$8:$Y$124)*1000</f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8"/>
      <c r="V46" s="7"/>
      <c r="W46" t="s">
        <v>42</v>
      </c>
      <c r="X46" s="7" t="str">
        <f>"OC: "&amp; U46&amp; " "&amp;E40&amp;" "&amp;TEXT(V46,"##.###.###")&amp;" "&amp;W46</f>
        <v>OC:  Reactive Energy  kVARh</v>
      </c>
    </row>
    <row r="47" spans="1:24" x14ac:dyDescent="0.25">
      <c r="A47" s="3">
        <v>42948</v>
      </c>
      <c r="B47" s="4" t="s">
        <v>43</v>
      </c>
      <c r="C47" s="4"/>
      <c r="D47" s="4" t="s">
        <v>18</v>
      </c>
      <c r="E47" s="4" t="s">
        <v>22</v>
      </c>
      <c r="F47" s="9" t="s">
        <v>32</v>
      </c>
      <c r="G47" s="1">
        <f>+SUMIF('[1]Tabla N°3'!$C$8:$C$124,"="&amp;$F47,'[1]Tabla N°3'!$BD$8:$BD$124)*1000</f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8"/>
      <c r="V47" s="7"/>
    </row>
    <row r="48" spans="1:24" x14ac:dyDescent="0.25">
      <c r="A48" s="3">
        <v>42948</v>
      </c>
      <c r="B48" s="5" t="s">
        <v>43</v>
      </c>
      <c r="C48" s="5"/>
      <c r="D48" s="5" t="s">
        <v>18</v>
      </c>
      <c r="E48" s="5" t="s">
        <v>23</v>
      </c>
      <c r="F48" s="10" t="s">
        <v>32</v>
      </c>
      <c r="G48" s="1">
        <f>+SUMIF('[1]Tabla N°3'!$C$8:$C$124,"="&amp;$F48,'[1]Tabla N°3'!$BC$8:$BC$124)*1000</f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8"/>
      <c r="V48" s="7"/>
    </row>
    <row r="49" spans="1:24" x14ac:dyDescent="0.25">
      <c r="A49" s="3">
        <v>42948</v>
      </c>
      <c r="B49" s="6" t="s">
        <v>43</v>
      </c>
      <c r="C49" s="6"/>
      <c r="D49" s="6" t="s">
        <v>18</v>
      </c>
      <c r="E49" s="6" t="s">
        <v>24</v>
      </c>
      <c r="F49" s="11" t="s">
        <v>32</v>
      </c>
      <c r="G49" s="1">
        <f>+SUMIF('[1]Tabla N°3'!$C$8:$C$124,"="&amp;$F49,'[1]Tabla N°3'!$BE$8:$BE$124)*1000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8"/>
      <c r="V49" s="7"/>
    </row>
    <row r="50" spans="1:24" x14ac:dyDescent="0.25">
      <c r="A50" s="3">
        <v>42948</v>
      </c>
      <c r="B50" s="4" t="s">
        <v>43</v>
      </c>
      <c r="C50" s="4"/>
      <c r="D50" s="4" t="s">
        <v>18</v>
      </c>
      <c r="E50" s="4" t="s">
        <v>19</v>
      </c>
      <c r="F50" s="9" t="s">
        <v>33</v>
      </c>
      <c r="G50" s="1">
        <f>+SUMIF('[1]Tabla N°3'!$C$8:$C$124,"="&amp;$F50,'[1]Tabla N°3'!$X$8:$X$124)*1000</f>
        <v>144471943.77844381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3" t="str">
        <f>+"OC bloque A:" &amp; [2]OC_FRONTEL!$B$23 &amp; ", OC bloque B:" &amp;[2]OC_FRONTEL!$B$26&amp; ", OC bloque C:" &amp;[2]OC_FRONTEL!$B$29</f>
        <v>OC bloque A:2017336013, OC bloque B:2017336016, OC bloque C:2017336019</v>
      </c>
      <c r="V50" s="7">
        <f>+SUMIF('[1]Tabla N°3'!$C$8:$C$124,"="&amp;$F50,'[1]Tabla N°3'!$V$8:$V$124)*1000</f>
        <v>2881987.6293764985</v>
      </c>
      <c r="W50" t="s">
        <v>40</v>
      </c>
      <c r="X50" s="7" t="str">
        <f>"OC: "&amp; U50&amp; " "&amp;E44&amp;" "&amp;TEXT(V50,"##.###.###")&amp;" "&amp;W50</f>
        <v>OC: OC bloque A:2017336013, OC bloque B:2017336016, OC bloque C:2017336019 Active Energy 2.881.988 kWh</v>
      </c>
    </row>
    <row r="51" spans="1:24" x14ac:dyDescent="0.25">
      <c r="A51" s="3">
        <v>42948</v>
      </c>
      <c r="B51" s="5" t="s">
        <v>43</v>
      </c>
      <c r="C51" s="5"/>
      <c r="D51" s="5" t="s">
        <v>18</v>
      </c>
      <c r="E51" s="5" t="s">
        <v>20</v>
      </c>
      <c r="F51" s="10" t="s">
        <v>33</v>
      </c>
      <c r="G51" s="1">
        <f>+SUMIF('[1]Tabla N°3'!$C$8:$C$124,"="&amp;$F51,'[1]Tabla N°3'!$W$8:$W$124)*1000</f>
        <v>27884569.436021414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8"/>
      <c r="V51" s="7">
        <f>+SUMIF('[1]Tabla N°3'!$C$8:$C$124,"="&amp;$F51,'[1]Tabla N°3'!$U$8:$U$124)*1000</f>
        <v>5459.847527815069</v>
      </c>
      <c r="W51" t="s">
        <v>41</v>
      </c>
      <c r="X51" s="7" t="str">
        <f t="shared" ref="X51:X52" si="6">"OC: "&amp; U51&amp; " "&amp;E51&amp;" "&amp;TEXT(V51,"##.###.###")&amp;" "&amp;W51</f>
        <v>OC:  Capacity 5.460 kW</v>
      </c>
    </row>
    <row r="52" spans="1:24" x14ac:dyDescent="0.25">
      <c r="A52" s="3">
        <v>42948</v>
      </c>
      <c r="B52" s="6" t="s">
        <v>43</v>
      </c>
      <c r="C52" s="6"/>
      <c r="D52" s="6" t="s">
        <v>18</v>
      </c>
      <c r="E52" s="6" t="s">
        <v>21</v>
      </c>
      <c r="F52" s="11" t="s">
        <v>33</v>
      </c>
      <c r="G52" s="1">
        <f>+SUMIF('[1]Tabla N°3'!$C$8:$C$124,"="&amp;$F52,'[1]Tabla N°3'!$Y$8:$Y$124)*1000</f>
        <v>42897.235115661439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8"/>
      <c r="V52" s="7"/>
      <c r="W52" t="s">
        <v>42</v>
      </c>
      <c r="X52" s="7" t="str">
        <f t="shared" si="6"/>
        <v>OC:  Reactive Energy  kVARh</v>
      </c>
    </row>
    <row r="53" spans="1:24" x14ac:dyDescent="0.25">
      <c r="A53" s="3">
        <v>42948</v>
      </c>
      <c r="B53" s="4" t="s">
        <v>43</v>
      </c>
      <c r="C53" s="4"/>
      <c r="D53" s="4" t="s">
        <v>18</v>
      </c>
      <c r="E53" s="4" t="s">
        <v>22</v>
      </c>
      <c r="F53" s="9" t="s">
        <v>33</v>
      </c>
      <c r="G53" s="1">
        <f>+SUMIF('[1]Tabla N°3'!$C$8:$C$124,"="&amp;$F53,'[1]Tabla N°3'!$BD$8:$BD$124)*1000</f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8"/>
      <c r="V53" s="7"/>
    </row>
    <row r="54" spans="1:24" x14ac:dyDescent="0.25">
      <c r="A54" s="3">
        <v>42948</v>
      </c>
      <c r="B54" s="5" t="s">
        <v>43</v>
      </c>
      <c r="C54" s="5"/>
      <c r="D54" s="5" t="s">
        <v>18</v>
      </c>
      <c r="E54" s="5" t="s">
        <v>23</v>
      </c>
      <c r="F54" s="10" t="s">
        <v>33</v>
      </c>
      <c r="G54" s="1">
        <f>+SUMIF('[1]Tabla N°3'!$C$8:$C$124,"="&amp;$F54,'[1]Tabla N°3'!$BC$8:$BC$124)*1000</f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8"/>
      <c r="V54" s="7"/>
    </row>
    <row r="55" spans="1:24" x14ac:dyDescent="0.25">
      <c r="A55" s="3">
        <v>42948</v>
      </c>
      <c r="B55" s="6" t="s">
        <v>43</v>
      </c>
      <c r="C55" s="6"/>
      <c r="D55" s="6" t="s">
        <v>18</v>
      </c>
      <c r="E55" s="6" t="s">
        <v>24</v>
      </c>
      <c r="F55" s="11" t="s">
        <v>33</v>
      </c>
      <c r="G55" s="1">
        <f>+SUMIF('[1]Tabla N°3'!$C$8:$C$124,"="&amp;$F55,'[1]Tabla N°3'!$BE$8:$BE$124)*1000</f>
        <v>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8"/>
      <c r="V55" s="7"/>
    </row>
    <row r="56" spans="1:24" x14ac:dyDescent="0.25">
      <c r="A56" s="3">
        <v>42948</v>
      </c>
      <c r="B56" s="4" t="s">
        <v>43</v>
      </c>
      <c r="C56" s="4"/>
      <c r="D56" s="4" t="s">
        <v>18</v>
      </c>
      <c r="E56" s="4" t="s">
        <v>19</v>
      </c>
      <c r="F56" s="9" t="s">
        <v>44</v>
      </c>
      <c r="G56" s="1">
        <f>+SUMIF('[1]Tabla N°3'!$C$8:$C$124,"="&amp;$F56,'[1]Tabla N°3'!$X$8:$X$124)*1000</f>
        <v>31556390.057255086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3" t="str">
        <f>+"OC bloque A:"&amp;'[3]OC_Luz Osorno'!$B$20&amp;", OC bloque B:"&amp;'[3]OC_Luz Osorno'!$B$23&amp;", OC bloque C:"&amp;'[3]OC_Luz Osorno'!$B$26</f>
        <v>OC bloque A:2017336037, OC bloque B:2017336040, OC bloque C:2017336043</v>
      </c>
      <c r="V56" s="7">
        <f>+SUMIF('[1]Tabla N°3'!$C$8:$C$124,"="&amp;$F56,'[1]Tabla N°3'!$V$8:$V$124)*1000</f>
        <v>538323</v>
      </c>
      <c r="W56" t="s">
        <v>40</v>
      </c>
      <c r="X56" s="7" t="str">
        <f>"OC: "&amp; U56&amp; " "&amp;E56&amp;" "&amp;TEXT(V56,"##.###.###")&amp;" "&amp;W56</f>
        <v>OC: OC bloque A:2017336037, OC bloque B:2017336040, OC bloque C:2017336043 Active Energy 538.323 kWh</v>
      </c>
    </row>
    <row r="57" spans="1:24" x14ac:dyDescent="0.25">
      <c r="A57" s="3">
        <v>42948</v>
      </c>
      <c r="B57" s="5" t="s">
        <v>43</v>
      </c>
      <c r="C57" s="5"/>
      <c r="D57" s="5" t="s">
        <v>18</v>
      </c>
      <c r="E57" s="5" t="s">
        <v>20</v>
      </c>
      <c r="F57" s="10" t="s">
        <v>44</v>
      </c>
      <c r="G57" s="1">
        <f>+SUMIF('[1]Tabla N°3'!$C$8:$C$124,"="&amp;$F57,'[1]Tabla N°3'!$W$8:$W$124)*1000</f>
        <v>4531673.4047768489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8"/>
      <c r="V57" s="7">
        <f>+SUMIF('[1]Tabla N°3'!$C$8:$C$124,"="&amp;$F57,'[1]Tabla N°3'!$U$8:$U$124)*1000</f>
        <v>845</v>
      </c>
      <c r="W57" t="s">
        <v>41</v>
      </c>
      <c r="X57" s="7" t="str">
        <f t="shared" ref="X57:X58" si="7">"OC: "&amp; U57&amp; " "&amp;E57&amp;" "&amp;TEXT(V57,"##.###.###")&amp;" "&amp;W57</f>
        <v>OC:  Capacity 845 kW</v>
      </c>
    </row>
    <row r="58" spans="1:24" x14ac:dyDescent="0.25">
      <c r="A58" s="3">
        <v>42948</v>
      </c>
      <c r="B58" s="6" t="s">
        <v>43</v>
      </c>
      <c r="C58" s="6"/>
      <c r="D58" s="6" t="s">
        <v>18</v>
      </c>
      <c r="E58" s="6" t="s">
        <v>21</v>
      </c>
      <c r="F58" s="11" t="s">
        <v>44</v>
      </c>
      <c r="G58" s="1">
        <f>+SUMIF('[1]Tabla N°3'!$C$8:$C$124,"="&amp;$F58,'[1]Tabla N°3'!$Y$8:$Y$124)*1000</f>
        <v>139567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8"/>
      <c r="V58" s="7"/>
      <c r="W58" t="s">
        <v>42</v>
      </c>
      <c r="X58" s="7" t="str">
        <f t="shared" si="7"/>
        <v>OC:  Reactive Energy  kVARh</v>
      </c>
    </row>
    <row r="59" spans="1:24" x14ac:dyDescent="0.25">
      <c r="A59" s="3">
        <v>42948</v>
      </c>
      <c r="B59" s="4" t="s">
        <v>43</v>
      </c>
      <c r="C59" s="4"/>
      <c r="D59" s="4" t="s">
        <v>18</v>
      </c>
      <c r="E59" s="4" t="s">
        <v>22</v>
      </c>
      <c r="F59" s="9" t="s">
        <v>44</v>
      </c>
      <c r="G59" s="1">
        <f>+SUMIF('[1]Tabla N°3'!$C$8:$C$124,"="&amp;$F59,'[1]Tabla N°3'!$BD$8:$BD$124)*1000</f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8"/>
      <c r="V59" s="7"/>
    </row>
    <row r="60" spans="1:24" x14ac:dyDescent="0.25">
      <c r="A60" s="3">
        <v>42948</v>
      </c>
      <c r="B60" s="5" t="s">
        <v>43</v>
      </c>
      <c r="C60" s="5"/>
      <c r="D60" s="5" t="s">
        <v>18</v>
      </c>
      <c r="E60" s="5" t="s">
        <v>23</v>
      </c>
      <c r="F60" s="10" t="s">
        <v>44</v>
      </c>
      <c r="G60" s="1">
        <f>+SUMIF('[1]Tabla N°3'!$C$8:$C$124,"="&amp;$F60,'[1]Tabla N°3'!$BC$8:$BC$124)*1000</f>
        <v>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8"/>
      <c r="V60" s="7"/>
    </row>
    <row r="61" spans="1:24" x14ac:dyDescent="0.25">
      <c r="A61" s="3">
        <v>42948</v>
      </c>
      <c r="B61" s="6" t="s">
        <v>43</v>
      </c>
      <c r="C61" s="6"/>
      <c r="D61" s="6" t="s">
        <v>18</v>
      </c>
      <c r="E61" s="6" t="s">
        <v>24</v>
      </c>
      <c r="F61" s="11" t="s">
        <v>44</v>
      </c>
      <c r="G61" s="1">
        <f>+SUMIF('[1]Tabla N°3'!$C$8:$C$124,"="&amp;$F61,'[1]Tabla N°3'!$BE$8:$BE$124)*1000</f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8"/>
      <c r="V61" s="7"/>
    </row>
    <row r="62" spans="1:24" x14ac:dyDescent="0.25">
      <c r="A62" s="3">
        <v>42948</v>
      </c>
      <c r="B62" s="4" t="s">
        <v>43</v>
      </c>
      <c r="C62" s="4"/>
      <c r="D62" s="4" t="s">
        <v>18</v>
      </c>
      <c r="E62" s="4" t="s">
        <v>19</v>
      </c>
      <c r="F62" s="9" t="s">
        <v>34</v>
      </c>
      <c r="G62" s="1">
        <f>+SUMIF('[1]Tabla N°3'!$C$8:$C$124,"="&amp;$F62,'[1]Tabla N°3'!$X$8:$X$124)*1000</f>
        <v>116990038.01221833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3" t="str">
        <f>+"OC bloque A:"&amp;[4]OC_SAESA!$B$23&amp;", OC bloque B:"&amp;[4]OC_SAESA!$B$26&amp;", OC bloque C:"&amp;[4]OC_SAESA!$B$29</f>
        <v>OC bloque A:2017335985, OC bloque B:2017335988, OC bloque C:2017335991</v>
      </c>
      <c r="V62" s="7">
        <f>+SUMIF('[1]Tabla N°3'!$C$8:$C$124,"="&amp;$F62,'[1]Tabla N°3'!$V$8:$V$124)*1000</f>
        <v>1990213.0000000002</v>
      </c>
      <c r="W62" t="s">
        <v>40</v>
      </c>
      <c r="X62" s="7" t="str">
        <f>"OC: "&amp; U62&amp; " "&amp;E62&amp;" "&amp;TEXT(V62,"##.###.###")&amp;" "&amp;W62</f>
        <v>OC: OC bloque A:2017335985, OC bloque B:2017335988, OC bloque C:2017335991 Active Energy 1.990.213 kWh</v>
      </c>
    </row>
    <row r="63" spans="1:24" x14ac:dyDescent="0.25">
      <c r="A63" s="3">
        <v>42948</v>
      </c>
      <c r="B63" s="5" t="s">
        <v>43</v>
      </c>
      <c r="C63" s="5"/>
      <c r="D63" s="5" t="s">
        <v>18</v>
      </c>
      <c r="E63" s="5" t="s">
        <v>20</v>
      </c>
      <c r="F63" s="10" t="s">
        <v>34</v>
      </c>
      <c r="G63" s="1">
        <f>+SUMIF('[1]Tabla N°3'!$C$8:$C$124,"="&amp;$F63,'[1]Tabla N°3'!$W$8:$W$124)*1000</f>
        <v>17264636.792547438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8"/>
      <c r="V63" s="7">
        <f>+SUMIF('[1]Tabla N°3'!$C$8:$C$124,"="&amp;$F63,'[1]Tabla N°3'!$U$8:$U$124)*1000</f>
        <v>3205</v>
      </c>
      <c r="W63" t="s">
        <v>41</v>
      </c>
      <c r="X63" s="7" t="str">
        <f t="shared" ref="X63:X64" si="8">"OC: "&amp; U63&amp; " "&amp;E63&amp;" "&amp;TEXT(V63,"##.###.###")&amp;" "&amp;W63</f>
        <v>OC:  Capacity 3.205 kW</v>
      </c>
    </row>
    <row r="64" spans="1:24" x14ac:dyDescent="0.25">
      <c r="A64" s="3">
        <v>42948</v>
      </c>
      <c r="B64" s="6" t="s">
        <v>43</v>
      </c>
      <c r="C64" s="6"/>
      <c r="D64" s="6" t="s">
        <v>18</v>
      </c>
      <c r="E64" s="6" t="s">
        <v>21</v>
      </c>
      <c r="F64" s="11" t="s">
        <v>34</v>
      </c>
      <c r="G64" s="1">
        <f>+SUMIF('[1]Tabla N°3'!$C$8:$C$124,"="&amp;$F64,'[1]Tabla N°3'!$Y$8:$Y$124)*1000</f>
        <v>31853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8"/>
      <c r="V64" s="7"/>
      <c r="W64" t="s">
        <v>42</v>
      </c>
      <c r="X64" s="7" t="str">
        <f t="shared" si="8"/>
        <v>OC:  Reactive Energy  kVARh</v>
      </c>
    </row>
    <row r="65" spans="1:24" x14ac:dyDescent="0.25">
      <c r="A65" s="3">
        <v>42948</v>
      </c>
      <c r="B65" s="4" t="s">
        <v>43</v>
      </c>
      <c r="C65" s="4"/>
      <c r="D65" s="4" t="s">
        <v>18</v>
      </c>
      <c r="E65" s="4" t="s">
        <v>22</v>
      </c>
      <c r="F65" s="9" t="s">
        <v>34</v>
      </c>
      <c r="G65" s="1">
        <f>+SUMIF('[1]Tabla N°3'!$C$8:$C$124,"="&amp;$F65,'[1]Tabla N°3'!$BD$8:$BD$124)*1000</f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8"/>
      <c r="V65" s="7"/>
    </row>
    <row r="66" spans="1:24" x14ac:dyDescent="0.25">
      <c r="A66" s="3">
        <v>42948</v>
      </c>
      <c r="B66" s="5" t="s">
        <v>43</v>
      </c>
      <c r="C66" s="5"/>
      <c r="D66" s="5" t="s">
        <v>18</v>
      </c>
      <c r="E66" s="5" t="s">
        <v>23</v>
      </c>
      <c r="F66" s="10" t="s">
        <v>34</v>
      </c>
      <c r="G66" s="1">
        <f>+SUMIF('[1]Tabla N°3'!$C$8:$C$124,"="&amp;$F66,'[1]Tabla N°3'!$BC$8:$BC$124)*1000</f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8"/>
      <c r="V66" s="7"/>
    </row>
    <row r="67" spans="1:24" x14ac:dyDescent="0.25">
      <c r="A67" s="3">
        <v>42948</v>
      </c>
      <c r="B67" s="6" t="s">
        <v>43</v>
      </c>
      <c r="C67" s="6"/>
      <c r="D67" s="6" t="s">
        <v>18</v>
      </c>
      <c r="E67" s="6" t="s">
        <v>24</v>
      </c>
      <c r="F67" s="11" t="s">
        <v>34</v>
      </c>
      <c r="G67" s="1">
        <f>+SUMIF('[1]Tabla N°3'!$C$8:$C$124,"="&amp;$F67,'[1]Tabla N°3'!$BE$8:$BE$124)*1000</f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8"/>
      <c r="V67" s="7"/>
    </row>
    <row r="68" spans="1:24" x14ac:dyDescent="0.25">
      <c r="A68" s="3">
        <v>42948</v>
      </c>
      <c r="B68" s="4" t="s">
        <v>43</v>
      </c>
      <c r="C68" s="4"/>
      <c r="D68" s="4" t="s">
        <v>18</v>
      </c>
      <c r="E68" s="4" t="s">
        <v>19</v>
      </c>
      <c r="F68" s="9" t="s">
        <v>35</v>
      </c>
      <c r="G68" s="1">
        <f>+SUMIF('[1]Tabla N°3'!$C$8:$C$124,"="&amp;$F68,'[1]Tabla N°3'!$X$8:$X$124)*1000</f>
        <v>19072167.430792492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8"/>
      <c r="V68" s="7">
        <f>+SUMIF('[1]Tabla N°3'!$C$8:$C$124,"="&amp;$F68,'[1]Tabla N°3'!$V$8:$V$124)*1000</f>
        <v>373912.04996896145</v>
      </c>
      <c r="W68" t="s">
        <v>40</v>
      </c>
      <c r="X68" s="7" t="str">
        <f>"OC: "&amp; U68&amp; " "&amp;E68&amp;" "&amp;TEXT(V68,"##.###.###")&amp;" "&amp;W68</f>
        <v>OC:  Active Energy 373.912 kWh</v>
      </c>
    </row>
    <row r="69" spans="1:24" x14ac:dyDescent="0.25">
      <c r="A69" s="3">
        <v>42948</v>
      </c>
      <c r="B69" s="5" t="s">
        <v>43</v>
      </c>
      <c r="C69" s="5"/>
      <c r="D69" s="5" t="s">
        <v>18</v>
      </c>
      <c r="E69" s="5" t="s">
        <v>20</v>
      </c>
      <c r="F69" s="10" t="s">
        <v>35</v>
      </c>
      <c r="G69" s="1">
        <f>+SUMIF('[1]Tabla N°3'!$C$8:$C$124,"="&amp;$F69,'[1]Tabla N°3'!$W$8:$W$124)*1000</f>
        <v>691004.42788597324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8"/>
      <c r="V69" s="7">
        <f>+SUMIF('[1]Tabla N°3'!$C$8:$C$124,"="&amp;$F69,'[1]Tabla N°3'!$U$8:$U$124)*1000</f>
        <v>130.30542746223287</v>
      </c>
      <c r="W69" t="s">
        <v>41</v>
      </c>
      <c r="X69" s="7" t="str">
        <f t="shared" ref="X69:X70" si="9">"OC: "&amp; U69&amp; " "&amp;E69&amp;" "&amp;TEXT(V69,"##.###.###")&amp;" "&amp;W69</f>
        <v>OC:  Capacity 130 kW</v>
      </c>
    </row>
    <row r="70" spans="1:24" x14ac:dyDescent="0.25">
      <c r="A70" s="3">
        <v>42948</v>
      </c>
      <c r="B70" s="6" t="s">
        <v>43</v>
      </c>
      <c r="C70" s="6"/>
      <c r="D70" s="6" t="s">
        <v>18</v>
      </c>
      <c r="E70" s="6" t="s">
        <v>21</v>
      </c>
      <c r="F70" s="11" t="s">
        <v>35</v>
      </c>
      <c r="G70" s="1">
        <f>+SUMIF('[1]Tabla N°3'!$C$8:$C$124,"="&amp;$F70,'[1]Tabla N°3'!$Y$8:$Y$124)*1000</f>
        <v>91.213073242911818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8"/>
      <c r="V70" s="7"/>
      <c r="W70" t="s">
        <v>42</v>
      </c>
      <c r="X70" s="7" t="str">
        <f t="shared" si="9"/>
        <v>OC:  Reactive Energy  kVARh</v>
      </c>
    </row>
    <row r="71" spans="1:24" x14ac:dyDescent="0.25">
      <c r="A71" s="3">
        <v>42948</v>
      </c>
      <c r="B71" s="4" t="s">
        <v>43</v>
      </c>
      <c r="C71" s="4"/>
      <c r="D71" s="4" t="s">
        <v>18</v>
      </c>
      <c r="E71" s="4" t="s">
        <v>22</v>
      </c>
      <c r="F71" s="9" t="s">
        <v>35</v>
      </c>
      <c r="G71" s="1">
        <f ca="1">+SUMIF('[1]Tabla N°3'!$C$8:$C$124,"="&amp;$F71,'[1]Tabla N°3'!$BD$8:$BD$124)*1000</f>
        <v>57089.986074275337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8"/>
      <c r="V71" s="7"/>
      <c r="X71" t="s">
        <v>46</v>
      </c>
    </row>
    <row r="72" spans="1:24" x14ac:dyDescent="0.25">
      <c r="A72" s="3">
        <v>42948</v>
      </c>
      <c r="B72" s="5" t="s">
        <v>43</v>
      </c>
      <c r="C72" s="5"/>
      <c r="D72" s="5" t="s">
        <v>18</v>
      </c>
      <c r="E72" s="5" t="s">
        <v>23</v>
      </c>
      <c r="F72" s="10" t="s">
        <v>35</v>
      </c>
      <c r="G72" s="1">
        <f>+SUMIF('[1]Tabla N°3'!$C$8:$C$124,"="&amp;$F72,'[1]Tabla N°3'!$BC$8:$BC$124)*1000</f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8"/>
      <c r="V72" s="7"/>
      <c r="X72" t="s">
        <v>46</v>
      </c>
    </row>
    <row r="73" spans="1:24" x14ac:dyDescent="0.25">
      <c r="A73" s="3">
        <v>42948</v>
      </c>
      <c r="B73" s="6" t="s">
        <v>43</v>
      </c>
      <c r="C73" s="6"/>
      <c r="D73" s="6" t="s">
        <v>18</v>
      </c>
      <c r="E73" s="6" t="s">
        <v>24</v>
      </c>
      <c r="F73" s="11" t="s">
        <v>35</v>
      </c>
      <c r="G73" s="1">
        <f>+SUMIF('[1]Tabla N°3'!$C$8:$C$124,"="&amp;$F73,'[1]Tabla N°3'!$BE$8:$BE$124)*1000</f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8"/>
      <c r="V73" s="7"/>
      <c r="X73" t="s">
        <v>46</v>
      </c>
    </row>
    <row r="74" spans="1:24" x14ac:dyDescent="0.25">
      <c r="A74" s="3">
        <v>42948</v>
      </c>
      <c r="B74" s="4" t="s">
        <v>43</v>
      </c>
      <c r="C74" s="4"/>
      <c r="D74" s="4" t="s">
        <v>18</v>
      </c>
      <c r="E74" s="4" t="s">
        <v>19</v>
      </c>
      <c r="F74" s="9" t="s">
        <v>36</v>
      </c>
      <c r="G74" s="1">
        <f>+SUMIF('[1]Tabla N°3'!$C$8:$C$124,"="&amp;$F74,'[1]Tabla N°3'!$X$8:$X$124)*1000</f>
        <v>2367051.1732401946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8"/>
      <c r="V74" s="7">
        <f>+SUMIF('[1]Tabla N°3'!$C$8:$C$124,"="&amp;$F74,'[1]Tabla N°3'!$V$8:$V$124)*1000</f>
        <v>46987.213837326432</v>
      </c>
      <c r="W74" t="s">
        <v>40</v>
      </c>
      <c r="X74" s="7" t="str">
        <f>"OC: "&amp; U74&amp; " "&amp;E74&amp;" "&amp;TEXT(V74,"##.###.###")&amp;" "&amp;W74</f>
        <v>OC:  Active Energy 46.987 kWh</v>
      </c>
    </row>
    <row r="75" spans="1:24" x14ac:dyDescent="0.25">
      <c r="A75" s="3">
        <v>42948</v>
      </c>
      <c r="B75" s="5" t="s">
        <v>43</v>
      </c>
      <c r="C75" s="5"/>
      <c r="D75" s="5" t="s">
        <v>18</v>
      </c>
      <c r="E75" s="5" t="s">
        <v>20</v>
      </c>
      <c r="F75" s="10" t="s">
        <v>36</v>
      </c>
      <c r="G75" s="1">
        <f>+SUMIF('[1]Tabla N°3'!$C$8:$C$124,"="&amp;$F75,'[1]Tabla N°3'!$W$8:$W$124)*1000</f>
        <v>69804.96190214291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8"/>
      <c r="V75" s="7">
        <f>+SUMIF('[1]Tabla N°3'!$C$8:$C$124,"="&amp;$F75,'[1]Tabla N°3'!$U$8:$U$124)*1000</f>
        <v>13.352773888826054</v>
      </c>
      <c r="W75" t="s">
        <v>41</v>
      </c>
      <c r="X75" s="7" t="str">
        <f t="shared" ref="X75:X76" si="10">"OC: "&amp; U75&amp; " "&amp;E75&amp;" "&amp;TEXT(V75,"##.###.###")&amp;" "&amp;W75</f>
        <v>OC:  Capacity 13 kW</v>
      </c>
    </row>
    <row r="76" spans="1:24" x14ac:dyDescent="0.25">
      <c r="A76" s="3">
        <v>42948</v>
      </c>
      <c r="B76" s="6" t="s">
        <v>43</v>
      </c>
      <c r="C76" s="6"/>
      <c r="D76" s="6" t="s">
        <v>18</v>
      </c>
      <c r="E76" s="6" t="s">
        <v>21</v>
      </c>
      <c r="F76" s="11" t="s">
        <v>36</v>
      </c>
      <c r="G76" s="1">
        <f>+SUMIF('[1]Tabla N°3'!$C$8:$C$124,"="&amp;$F76,'[1]Tabla N°3'!$Y$8:$Y$124)*1000</f>
        <v>0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8"/>
      <c r="V76" s="7"/>
      <c r="W76" t="s">
        <v>42</v>
      </c>
      <c r="X76" s="7" t="str">
        <f t="shared" si="10"/>
        <v>OC:  Reactive Energy  kVARh</v>
      </c>
    </row>
    <row r="77" spans="1:24" x14ac:dyDescent="0.25">
      <c r="A77" s="3">
        <v>42948</v>
      </c>
      <c r="B77" s="4" t="s">
        <v>43</v>
      </c>
      <c r="C77" s="4"/>
      <c r="D77" s="4" t="s">
        <v>18</v>
      </c>
      <c r="E77" s="4" t="s">
        <v>22</v>
      </c>
      <c r="F77" s="9" t="s">
        <v>36</v>
      </c>
      <c r="G77" s="1">
        <f ca="1">+SUMIF('[1]Tabla N°3'!$C$8:$C$124,"="&amp;$F77,'[1]Tabla N°3'!$BD$8:$BD$124)*1000</f>
        <v>6946.8486002131831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8"/>
      <c r="V77" s="7"/>
      <c r="X77" t="str">
        <f t="shared" ref="X77:X79" si="11">+X71</f>
        <v>Reliquidacion FAIE Enero 2017</v>
      </c>
    </row>
    <row r="78" spans="1:24" x14ac:dyDescent="0.25">
      <c r="A78" s="3">
        <v>42948</v>
      </c>
      <c r="B78" s="5" t="s">
        <v>43</v>
      </c>
      <c r="C78" s="5"/>
      <c r="D78" s="5" t="s">
        <v>18</v>
      </c>
      <c r="E78" s="5" t="s">
        <v>23</v>
      </c>
      <c r="F78" s="10" t="s">
        <v>36</v>
      </c>
      <c r="G78" s="1">
        <f>+SUMIF('[1]Tabla N°3'!$C$8:$C$124,"="&amp;$F78,'[1]Tabla N°3'!$BC$8:$BC$124)*1000</f>
        <v>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8"/>
      <c r="V78" s="7"/>
      <c r="X78" t="str">
        <f t="shared" si="11"/>
        <v>Reliquidacion FAIE Enero 2017</v>
      </c>
    </row>
    <row r="79" spans="1:24" x14ac:dyDescent="0.25">
      <c r="A79" s="3">
        <v>42948</v>
      </c>
      <c r="B79" s="6" t="s">
        <v>43</v>
      </c>
      <c r="C79" s="6"/>
      <c r="D79" s="6" t="s">
        <v>18</v>
      </c>
      <c r="E79" s="6" t="s">
        <v>24</v>
      </c>
      <c r="F79" s="11" t="s">
        <v>36</v>
      </c>
      <c r="G79" s="1">
        <f>+SUMIF('[1]Tabla N°3'!$C$8:$C$124,"="&amp;$F79,'[1]Tabla N°3'!$BE$8:$BE$124)*1000</f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8"/>
      <c r="V79" s="7"/>
      <c r="X79" t="str">
        <f t="shared" si="11"/>
        <v>Reliquidacion FAIE Enero 2017</v>
      </c>
    </row>
  </sheetData>
  <autoFilter ref="A1:X7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cp:lastPrinted>2017-08-01T13:54:55Z</cp:lastPrinted>
  <dcterms:created xsi:type="dcterms:W3CDTF">2017-02-09T12:25:43Z</dcterms:created>
  <dcterms:modified xsi:type="dcterms:W3CDTF">2017-09-14T14:43:59Z</dcterms:modified>
</cp:coreProperties>
</file>